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2024 рік\лист на сайт звіти за 2023-2024\ЗВІТ за 2023 рік\"/>
    </mc:Choice>
  </mc:AlternateContent>
  <bookViews>
    <workbookView xWindow="0" yWindow="0" windowWidth="28800" windowHeight="11730" tabRatio="760"/>
  </bookViews>
  <sheets>
    <sheet name="дод,1_doh_zf_2023" sheetId="1" r:id="rId1"/>
    <sheet name="дод,2_doh_sf_2023" sheetId="2" r:id="rId2"/>
    <sheet name="до.3_vyd_zf_2023" sheetId="3" r:id="rId3"/>
    <sheet name="дод.4 _КЕКВ_zf_2023" sheetId="4" r:id="rId4"/>
    <sheet name="дод,5_vyd_sf_2023" sheetId="5" r:id="rId5"/>
    <sheet name="дод.6_кредит_2023" sheetId="6" r:id="rId6"/>
    <sheet name="дод.7_Фінансування_2023" sheetId="7" r:id="rId7"/>
    <sheet name="дод.8_БР_2023" sheetId="8" r:id="rId8"/>
  </sheets>
  <definedNames>
    <definedName name="_xlnm._FilterDatabase" localSheetId="2" hidden="1">до.3_vyd_zf_2023!$A$7:$E$113</definedName>
    <definedName name="_xlnm._FilterDatabase" localSheetId="7" hidden="1">дод.8_БР_2023!#REF!</definedName>
    <definedName name="_xlnm.Database" localSheetId="7">дод.8_БР_2023!#REF!</definedName>
    <definedName name="_xlnm.Database">'дод.4 _КЕКВ_zf_2023'!$A$9:$E$40</definedName>
    <definedName name="_xlnm.Print_Titles" localSheetId="2">до.3_vyd_zf_2023!$5:$7</definedName>
    <definedName name="_xlnm.Print_Titles" localSheetId="0">'дод,1_doh_zf_2023'!$5:$7</definedName>
    <definedName name="_xlnm.Print_Titles" localSheetId="1">'дод,2_doh_sf_2023'!$5:$7</definedName>
    <definedName name="_xlnm.Print_Titles" localSheetId="4">'дод,5_vyd_sf_2023'!$5:$7</definedName>
    <definedName name="_xlnm.Print_Area" localSheetId="2">до.3_vyd_zf_2023!$A$1:$G$112</definedName>
    <definedName name="_xlnm.Print_Area" localSheetId="0">'дод,1_doh_zf_2023'!$A$1:$E$86</definedName>
    <definedName name="_xlnm.Print_Area" localSheetId="1">'дод,2_doh_sf_2023'!$A$1:$G$44</definedName>
    <definedName name="_xlnm.Print_Area" localSheetId="4">'дод,5_vyd_sf_2023'!$A$1:$G$92</definedName>
    <definedName name="_xlnm.Print_Area" localSheetId="3">'дод.4 _КЕКВ_zf_2023'!$A$1:$G$42</definedName>
    <definedName name="_xlnm.Print_Area" localSheetId="5">дод.6_кредит_2023!$A$1:$J$25</definedName>
    <definedName name="_xlnm.Print_Area" localSheetId="6">дод.7_Фінансування_2023!$A$1:$I$52</definedName>
    <definedName name="_xlnm.Print_Area" localSheetId="7">дод.8_БР_2023!$A$1:$F$97</definedName>
  </definedNames>
  <calcPr calcId="162913"/>
</workbook>
</file>

<file path=xl/calcChain.xml><?xml version="1.0" encoding="utf-8"?>
<calcChain xmlns="http://schemas.openxmlformats.org/spreadsheetml/2006/main">
  <c r="D8" i="8" l="1"/>
  <c r="F8" i="8" s="1"/>
  <c r="F9" i="8"/>
  <c r="F10" i="8"/>
  <c r="D11" i="8"/>
  <c r="E11" i="8"/>
  <c r="F11" i="8" s="1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H10" i="6" l="1"/>
  <c r="I10" i="6"/>
  <c r="J10" i="6"/>
  <c r="H12" i="6"/>
  <c r="H16" i="6" s="1"/>
  <c r="I12" i="6"/>
  <c r="J12" i="6"/>
  <c r="H13" i="6"/>
  <c r="I13" i="6"/>
  <c r="C14" i="6"/>
  <c r="I14" i="6" s="1"/>
  <c r="I16" i="6" s="1"/>
  <c r="D14" i="6"/>
  <c r="J14" i="6"/>
  <c r="J16" i="6" s="1"/>
  <c r="I15" i="6"/>
  <c r="J15" i="6"/>
  <c r="D16" i="6"/>
  <c r="E16" i="6"/>
  <c r="F16" i="6"/>
  <c r="G16" i="6"/>
  <c r="F18" i="6"/>
  <c r="I18" i="6" s="1"/>
  <c r="G18" i="6"/>
  <c r="J18" i="6" s="1"/>
  <c r="J23" i="6" s="1"/>
  <c r="H18" i="6"/>
  <c r="J19" i="6"/>
  <c r="C20" i="6"/>
  <c r="C23" i="6" s="1"/>
  <c r="D20" i="6"/>
  <c r="D23" i="6" s="1"/>
  <c r="E20" i="6"/>
  <c r="H20" i="6" s="1"/>
  <c r="F20" i="6"/>
  <c r="G20" i="6"/>
  <c r="J20" i="6" s="1"/>
  <c r="I21" i="6"/>
  <c r="J21" i="6"/>
  <c r="H22" i="6"/>
  <c r="I22" i="6"/>
  <c r="J22" i="6"/>
  <c r="F8" i="5"/>
  <c r="G8" i="5"/>
  <c r="F9" i="5"/>
  <c r="G9" i="5"/>
  <c r="F10" i="5"/>
  <c r="G10" i="5"/>
  <c r="F11" i="5"/>
  <c r="G11" i="5"/>
  <c r="F12" i="5"/>
  <c r="G12" i="5"/>
  <c r="G13" i="5"/>
  <c r="G14" i="5"/>
  <c r="F15" i="5"/>
  <c r="G15" i="5"/>
  <c r="F16" i="5"/>
  <c r="G16" i="5"/>
  <c r="F17" i="5"/>
  <c r="G17" i="5"/>
  <c r="F18" i="5"/>
  <c r="G18" i="5"/>
  <c r="F19" i="5"/>
  <c r="G19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G31" i="5"/>
  <c r="F32" i="5"/>
  <c r="G32" i="5"/>
  <c r="F33" i="5"/>
  <c r="G33" i="5"/>
  <c r="F34" i="5"/>
  <c r="G34" i="5"/>
  <c r="F35" i="5"/>
  <c r="G35" i="5"/>
  <c r="F36" i="5"/>
  <c r="G36" i="5"/>
  <c r="F37" i="5"/>
  <c r="G37" i="5"/>
  <c r="G38" i="5"/>
  <c r="F39" i="5"/>
  <c r="G39" i="5"/>
  <c r="G40" i="5"/>
  <c r="F41" i="5"/>
  <c r="G41" i="5"/>
  <c r="F42" i="5"/>
  <c r="G42" i="5"/>
  <c r="F43" i="5"/>
  <c r="G43" i="5"/>
  <c r="F44" i="5"/>
  <c r="G44" i="5"/>
  <c r="F45" i="5"/>
  <c r="G45" i="5"/>
  <c r="F46" i="5"/>
  <c r="G46" i="5"/>
  <c r="F47" i="5"/>
  <c r="G47" i="5"/>
  <c r="G48" i="5"/>
  <c r="G49" i="5"/>
  <c r="F50" i="5"/>
  <c r="G50" i="5"/>
  <c r="F51" i="5"/>
  <c r="G51" i="5"/>
  <c r="F52" i="5"/>
  <c r="G52" i="5"/>
  <c r="F53" i="5"/>
  <c r="G53" i="5"/>
  <c r="F54" i="5"/>
  <c r="G54" i="5"/>
  <c r="F55" i="5"/>
  <c r="G55" i="5"/>
  <c r="F56" i="5"/>
  <c r="G56" i="5"/>
  <c r="F57" i="5"/>
  <c r="G57" i="5"/>
  <c r="F58" i="5"/>
  <c r="G58" i="5"/>
  <c r="F59" i="5"/>
  <c r="G59" i="5"/>
  <c r="F60" i="5"/>
  <c r="G60" i="5"/>
  <c r="F61" i="5"/>
  <c r="G61" i="5"/>
  <c r="F62" i="5"/>
  <c r="G62" i="5"/>
  <c r="F63" i="5"/>
  <c r="G63" i="5"/>
  <c r="F64" i="5"/>
  <c r="G64" i="5"/>
  <c r="F65" i="5"/>
  <c r="G65" i="5"/>
  <c r="F66" i="5"/>
  <c r="G66" i="5"/>
  <c r="F67" i="5"/>
  <c r="G67" i="5"/>
  <c r="F68" i="5"/>
  <c r="G68" i="5"/>
  <c r="F69" i="5"/>
  <c r="G69" i="5"/>
  <c r="F70" i="5"/>
  <c r="G70" i="5"/>
  <c r="F71" i="5"/>
  <c r="G71" i="5"/>
  <c r="F72" i="5"/>
  <c r="G72" i="5"/>
  <c r="F73" i="5"/>
  <c r="G73" i="5"/>
  <c r="F74" i="5"/>
  <c r="G74" i="5"/>
  <c r="F75" i="5"/>
  <c r="G75" i="5"/>
  <c r="F76" i="5"/>
  <c r="G76" i="5"/>
  <c r="F77" i="5"/>
  <c r="G77" i="5"/>
  <c r="F78" i="5"/>
  <c r="G78" i="5"/>
  <c r="F79" i="5"/>
  <c r="G79" i="5"/>
  <c r="F80" i="5"/>
  <c r="G80" i="5"/>
  <c r="F81" i="5"/>
  <c r="G81" i="5"/>
  <c r="F82" i="5"/>
  <c r="G82" i="5"/>
  <c r="F83" i="5"/>
  <c r="G83" i="5"/>
  <c r="F84" i="5"/>
  <c r="G84" i="5"/>
  <c r="F85" i="5"/>
  <c r="F86" i="5"/>
  <c r="G86" i="5"/>
  <c r="F87" i="5"/>
  <c r="F88" i="5"/>
  <c r="F89" i="5"/>
  <c r="F90" i="5"/>
  <c r="G90" i="5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F32" i="4"/>
  <c r="G32" i="4"/>
  <c r="F33" i="4"/>
  <c r="G33" i="4"/>
  <c r="F34" i="4"/>
  <c r="G34" i="4"/>
  <c r="F35" i="4"/>
  <c r="G35" i="4"/>
  <c r="F36" i="4"/>
  <c r="G36" i="4"/>
  <c r="F37" i="4"/>
  <c r="F38" i="4"/>
  <c r="F39" i="4"/>
  <c r="F40" i="4"/>
  <c r="C41" i="4"/>
  <c r="D41" i="4"/>
  <c r="E41" i="4"/>
  <c r="F41" i="4" s="1"/>
  <c r="F8" i="3"/>
  <c r="G8" i="3"/>
  <c r="F9" i="3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F28" i="3"/>
  <c r="G28" i="3"/>
  <c r="F29" i="3"/>
  <c r="G29" i="3"/>
  <c r="F30" i="3"/>
  <c r="G30" i="3"/>
  <c r="F31" i="3"/>
  <c r="G31" i="3"/>
  <c r="F32" i="3"/>
  <c r="G32" i="3"/>
  <c r="F33" i="3"/>
  <c r="G33" i="3"/>
  <c r="F34" i="3"/>
  <c r="G34" i="3"/>
  <c r="F35" i="3"/>
  <c r="G35" i="3"/>
  <c r="F36" i="3"/>
  <c r="G36" i="3"/>
  <c r="F37" i="3"/>
  <c r="G37" i="3"/>
  <c r="F38" i="3"/>
  <c r="G38" i="3"/>
  <c r="F39" i="3"/>
  <c r="G39" i="3"/>
  <c r="F40" i="3"/>
  <c r="G40" i="3"/>
  <c r="F41" i="3"/>
  <c r="G41" i="3"/>
  <c r="F42" i="3"/>
  <c r="G42" i="3"/>
  <c r="F43" i="3"/>
  <c r="G43" i="3"/>
  <c r="F44" i="3"/>
  <c r="G44" i="3"/>
  <c r="F45" i="3"/>
  <c r="G45" i="3"/>
  <c r="F46" i="3"/>
  <c r="G46" i="3"/>
  <c r="F47" i="3"/>
  <c r="G47" i="3"/>
  <c r="F48" i="3"/>
  <c r="G48" i="3"/>
  <c r="F49" i="3"/>
  <c r="G49" i="3"/>
  <c r="F50" i="3"/>
  <c r="G50" i="3"/>
  <c r="F51" i="3"/>
  <c r="G51" i="3"/>
  <c r="F52" i="3"/>
  <c r="G52" i="3"/>
  <c r="F53" i="3"/>
  <c r="G53" i="3"/>
  <c r="F54" i="3"/>
  <c r="G54" i="3"/>
  <c r="F55" i="3"/>
  <c r="G55" i="3"/>
  <c r="F56" i="3"/>
  <c r="G56" i="3"/>
  <c r="F57" i="3"/>
  <c r="G57" i="3"/>
  <c r="F58" i="3"/>
  <c r="G58" i="3"/>
  <c r="F59" i="3"/>
  <c r="G59" i="3"/>
  <c r="F60" i="3"/>
  <c r="G60" i="3"/>
  <c r="F61" i="3"/>
  <c r="G61" i="3"/>
  <c r="F62" i="3"/>
  <c r="G62" i="3"/>
  <c r="F63" i="3"/>
  <c r="G63" i="3"/>
  <c r="F64" i="3"/>
  <c r="G64" i="3"/>
  <c r="F65" i="3"/>
  <c r="G65" i="3"/>
  <c r="F66" i="3"/>
  <c r="G66" i="3"/>
  <c r="F67" i="3"/>
  <c r="G67" i="3"/>
  <c r="F68" i="3"/>
  <c r="G68" i="3"/>
  <c r="F69" i="3"/>
  <c r="G69" i="3"/>
  <c r="F70" i="3"/>
  <c r="G70" i="3"/>
  <c r="F71" i="3"/>
  <c r="G71" i="3"/>
  <c r="F72" i="3"/>
  <c r="G72" i="3"/>
  <c r="F73" i="3"/>
  <c r="G73" i="3"/>
  <c r="F74" i="3"/>
  <c r="G74" i="3"/>
  <c r="F75" i="3"/>
  <c r="G75" i="3"/>
  <c r="F76" i="3"/>
  <c r="G76" i="3"/>
  <c r="F77" i="3"/>
  <c r="G77" i="3"/>
  <c r="F78" i="3"/>
  <c r="G78" i="3"/>
  <c r="F79" i="3"/>
  <c r="G79" i="3"/>
  <c r="F80" i="3"/>
  <c r="G80" i="3"/>
  <c r="F81" i="3"/>
  <c r="G81" i="3"/>
  <c r="F82" i="3"/>
  <c r="G82" i="3"/>
  <c r="F83" i="3"/>
  <c r="G83" i="3"/>
  <c r="F84" i="3"/>
  <c r="G84" i="3"/>
  <c r="F85" i="3"/>
  <c r="G85" i="3"/>
  <c r="F86" i="3"/>
  <c r="G86" i="3"/>
  <c r="F87" i="3"/>
  <c r="G87" i="3"/>
  <c r="F88" i="3"/>
  <c r="G88" i="3"/>
  <c r="F89" i="3"/>
  <c r="G89" i="3"/>
  <c r="F90" i="3"/>
  <c r="G90" i="3"/>
  <c r="F91" i="3"/>
  <c r="G91" i="3"/>
  <c r="F92" i="3"/>
  <c r="G92" i="3"/>
  <c r="F93" i="3"/>
  <c r="F94" i="3"/>
  <c r="F95" i="3"/>
  <c r="G95" i="3"/>
  <c r="F96" i="3"/>
  <c r="F97" i="3"/>
  <c r="F98" i="3"/>
  <c r="G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G111" i="3"/>
  <c r="H23" i="6" l="1"/>
  <c r="H24" i="6" s="1"/>
  <c r="J24" i="6"/>
  <c r="I23" i="6"/>
  <c r="D24" i="6"/>
  <c r="I24" i="6"/>
  <c r="C16" i="6"/>
  <c r="C24" i="6" s="1"/>
  <c r="G23" i="6"/>
  <c r="G24" i="6" s="1"/>
  <c r="F23" i="6"/>
  <c r="F24" i="6" s="1"/>
  <c r="I20" i="6"/>
  <c r="E23" i="6"/>
  <c r="E24" i="6" s="1"/>
  <c r="G41" i="4"/>
  <c r="G14" i="2"/>
  <c r="G22" i="2"/>
  <c r="G23" i="2"/>
  <c r="G24" i="2"/>
  <c r="G25" i="2"/>
  <c r="G26" i="2"/>
  <c r="G27" i="2"/>
  <c r="G28" i="2"/>
  <c r="G29" i="2"/>
  <c r="G30" i="2"/>
  <c r="G31" i="2"/>
  <c r="G39" i="2"/>
  <c r="G42" i="2"/>
  <c r="F9" i="2"/>
  <c r="F10" i="2"/>
  <c r="F11" i="2"/>
  <c r="F12" i="2"/>
  <c r="F13" i="2"/>
  <c r="F14" i="2"/>
  <c r="F15" i="2"/>
  <c r="F16" i="2"/>
  <c r="F17" i="2"/>
  <c r="F18" i="2"/>
  <c r="F19" i="2"/>
  <c r="F22" i="2"/>
  <c r="F23" i="2"/>
  <c r="F24" i="2"/>
  <c r="F25" i="2"/>
  <c r="F26" i="2"/>
  <c r="F27" i="2"/>
  <c r="F28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8" i="2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" i="1"/>
</calcChain>
</file>

<file path=xl/sharedStrings.xml><?xml version="1.0" encoding="utf-8"?>
<sst xmlns="http://schemas.openxmlformats.org/spreadsheetml/2006/main" count="1078" uniqueCount="688">
  <si>
    <t/>
  </si>
  <si>
    <t>Код бюджетної класифікації</t>
  </si>
  <si>
    <t>1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</si>
  <si>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</si>
  <si>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</si>
  <si>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</si>
  <si>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</si>
  <si>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</si>
  <si>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</si>
  <si>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</si>
  <si>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</si>
  <si>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</si>
  <si>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</si>
  <si>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</si>
  <si>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</si>
  <si>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</si>
  <si>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</si>
  <si>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із доходів спеціалістів резидента Дія Сіті</t>
  </si>
  <si>
    <t>11011200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</si>
  <si>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</si>
  <si>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</si>
  <si>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</si>
  <si>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</si>
  <si>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</si>
  <si>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</si>
  <si>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</si>
  <si>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</si>
  <si>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іноземних юридичних осіб  </t>
  </si>
  <si>
    <t>11020500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</si>
  <si>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</si>
  <si>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11020700</t>
  </si>
  <si>
    <t>Податок на прибуток підприємств, який сплачують інші платники</t>
  </si>
  <si>
    <t>11021000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</si>
  <si>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</si>
  <si>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11021600</t>
  </si>
  <si>
    <t>Авансовий внесок з податку на прибуток підприємств, що сплачується платниками податку, які здійснюють діяльність з торгівлі валютними цінностями у готівковій формі</t>
  </si>
  <si>
    <t>11021700</t>
  </si>
  <si>
    <t>Податок на прибуток підприємств на особливих умовах, що сплачується резидентами Дія Сіті</t>
  </si>
  <si>
    <t>11023000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</si>
  <si>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</si>
  <si>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</si>
  <si>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</si>
  <si>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</si>
  <si>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</si>
  <si>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</si>
  <si>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спеціальне використання води без її вилучення з водних об’єктів для потреб гідроенергетики</t>
  </si>
  <si>
    <t>13020300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</si>
  <si>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</si>
  <si>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</si>
  <si>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</si>
  <si>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13020600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</si>
  <si>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</si>
  <si>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</si>
  <si>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</si>
  <si>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</si>
  <si>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Плата за використання інших природних ресурсів  </t>
  </si>
  <si>
    <t>13070000</t>
  </si>
  <si>
    <t>Плата за спеціальне використання водних біоресурсів</t>
  </si>
  <si>
    <t>13070200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</si>
  <si>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</si>
  <si>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</si>
  <si>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</si>
  <si>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</si>
  <si>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</si>
  <si>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</si>
  <si>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</si>
  <si>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</si>
  <si>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</si>
  <si>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</si>
  <si>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</si>
  <si>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21082400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</si>
  <si>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</si>
  <si>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</si>
  <si>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</si>
  <si>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</si>
  <si>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виробництво спирту етилового, коньячного і плодового та зернового дистиляту, дистиляту виноградного спиртового, біоетанолу, алкогольних напоїв, тютюнових виробів та рідин, що використовуються в електронних сигаретах</t>
  </si>
  <si>
    <t>22010500</t>
  </si>
  <si>
    <t>Плата за ліцензії на право оптової торгівлі спиртом етиловим, спиртом етиловим ректифікованим виноградним, спиртом етиловим ректифікованим плодовим</t>
  </si>
  <si>
    <t>22010600</t>
  </si>
  <si>
    <t>Плата за державну реєстрацію (крім адміністративного збору за проведення державної реєстрації юридичних осіб, фізичних осіб - підприємців та громадських формувань)</t>
  </si>
  <si>
    <t>22010900</t>
  </si>
  <si>
    <t>Плата за ліцензії на право оптової торгівлі алкогольними напоями, тютюновими виробами та рідинами, що використовуються в електронних сигаретах</t>
  </si>
  <si>
    <t>22011000</t>
  </si>
  <si>
    <t>Плата за ліцензії на право роздрібної торгівлі алкогольними напоями, тютюновими виробами та рідинами, що використовуються в електронних сигаретах</t>
  </si>
  <si>
    <t>22011100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</si>
  <si>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</si>
  <si>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</si>
  <si>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ліцензії на виробництво пального</t>
  </si>
  <si>
    <t>22013100</t>
  </si>
  <si>
    <t>Плата за ліцензії на право оптової торгівлі пальним</t>
  </si>
  <si>
    <t>22013200</t>
  </si>
  <si>
    <t>Плата за ліцензії на право роздрібної торгівлі пальним</t>
  </si>
  <si>
    <t>22013300</t>
  </si>
  <si>
    <t>Плата за ліцензії на право зберігання пального</t>
  </si>
  <si>
    <t>22013400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</si>
  <si>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</si>
  <si>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</si>
  <si>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</si>
  <si>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</si>
  <si>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</si>
  <si>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</si>
  <si>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</si>
  <si>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</si>
  <si>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</si>
  <si>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</si>
  <si>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</si>
  <si>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24062000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</si>
  <si>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</si>
  <si>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</si>
  <si>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</si>
  <si>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</si>
  <si>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Надходження коштів від Державного фонду дорогоцінних металів і дорогоцінного каміння  </t>
  </si>
  <si>
    <t>31020000</t>
  </si>
  <si>
    <t>Разом доходів (без урахування міжбюджетних трансфертів)</t>
  </si>
  <si>
    <t>90010100</t>
  </si>
  <si>
    <t>Дотації</t>
  </si>
  <si>
    <t>41020000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</si>
  <si>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</si>
  <si>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</si>
  <si>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</si>
  <si>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</si>
  <si>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</si>
  <si>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</si>
  <si>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</si>
  <si>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</si>
  <si>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</t>
  </si>
  <si>
    <t>41030500</t>
  </si>
  <si>
    <t>Субвенція з державного бюджету місцевим бюджетам на придбання шкільних автобусів</t>
  </si>
  <si>
    <t>41031900</t>
  </si>
  <si>
    <t>Субвенція з державного бюджету місцевим бюджетам на облаштування безпечних умов у закладах загальної середньої освіти</t>
  </si>
  <si>
    <t>41032800</t>
  </si>
  <si>
    <t>Субвенція з державного бюджету місцевим бюджетам на виконання окремих заходів з реалізації соціального проекту «Активні парки - локації здорової України»</t>
  </si>
  <si>
    <t>41032900</t>
  </si>
  <si>
    <t>Субвенція з державного бюджету місцевим бюджетам на здійснення підтримки окремих закладів та заходів у системі охорони здоров'я</t>
  </si>
  <si>
    <t>41033000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</si>
  <si>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</si>
  <si>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</si>
  <si>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</si>
  <si>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</si>
  <si>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</si>
  <si>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</si>
  <si>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</si>
  <si>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41036100</t>
  </si>
  <si>
    <t>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</si>
  <si>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41036400</t>
  </si>
  <si>
    <t>Усього доходів з урахуванням міжбюджетних трансфертів з державного бюджету</t>
  </si>
  <si>
    <t>90010200</t>
  </si>
  <si>
    <t>Інші дотації з місцевого бюджету</t>
  </si>
  <si>
    <t>41040400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</si>
  <si>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</si>
  <si>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</si>
  <si>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</si>
  <si>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</si>
  <si>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Усього</t>
  </si>
  <si>
    <t>90010300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</si>
  <si>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</si>
  <si>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</si>
  <si>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</si>
  <si>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</si>
  <si>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</si>
  <si>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</si>
  <si>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</si>
  <si>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</si>
  <si>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</si>
  <si>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</si>
  <si>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</si>
  <si>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</si>
  <si>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</si>
  <si>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</si>
  <si>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</si>
  <si>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</si>
  <si>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</si>
  <si>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</si>
  <si>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</si>
  <si>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</si>
  <si>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</si>
  <si>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</si>
  <si>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</si>
  <si>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</si>
  <si>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</si>
  <si>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</si>
  <si>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</si>
  <si>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</si>
  <si>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</si>
  <si>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</si>
  <si>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</si>
  <si>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</si>
  <si>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</si>
  <si>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</si>
  <si>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</si>
  <si>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</si>
  <si>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Субвенція з державного бюджету місцевим бюджетам на відновлення роботи комунальних закладів освіти, що пошкоджені/знищені внаслідок бойових дій</t>
  </si>
  <si>
    <t>41030300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</si>
  <si>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</si>
  <si>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</si>
  <si>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Субвенція з державного бюджету місцевим бюджетам на реалізацію проектів (об’єктів, заходів), спрямованих на ліквідацію наслідків збройної агресії</t>
  </si>
  <si>
    <t>41034700</t>
  </si>
  <si>
    <t>Субвенція з державного бюджету місцевим бюджетам на проектування, відновлення, будівництво, модернізацію, облаштування, ремонт об’єктів будівництва громадського призначення, соціальної сфери, культурної спадщини, житлово-комунального господарства, інших об’єктів, що мають вплив на життєдіяльність населення</t>
  </si>
  <si>
    <t>41034800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</si>
  <si>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</si>
  <si>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41037300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</si>
  <si>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</si>
  <si>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41053500</t>
  </si>
  <si>
    <t>Додаток 1</t>
  </si>
  <si>
    <t>грн</t>
  </si>
  <si>
    <t xml:space="preserve"> Найменування показника</t>
  </si>
  <si>
    <t>Виконано за звітний період</t>
  </si>
  <si>
    <t>Виконання до уточненого розпису на рік, %</t>
  </si>
  <si>
    <t>Виконання дохідної частини загального фонду обласного бюджету Київської області
за 2023 рік</t>
  </si>
  <si>
    <t>Затверджено розписом на 2023 рік з урахуванням змін</t>
  </si>
  <si>
    <t>Додаток 2</t>
  </si>
  <si>
    <t xml:space="preserve">Код бюджетної класифікації </t>
  </si>
  <si>
    <t>Найменування показника</t>
  </si>
  <si>
    <t>Кошторисні призначення на рік з урахуванням змін</t>
  </si>
  <si>
    <t>Виконання, %</t>
  </si>
  <si>
    <t>до уточненого розпису на рік</t>
  </si>
  <si>
    <t>до кошторисних призначень на рік з урахуванням змін</t>
  </si>
  <si>
    <t>Виконання дохідної частини спеціального фонду обласного бюджету Київської області
за 2023 рік</t>
  </si>
  <si>
    <t>900203</t>
  </si>
  <si>
    <t>9770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</si>
  <si>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</si>
  <si>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9518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</si>
  <si>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</si>
  <si>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9380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</si>
  <si>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</si>
  <si>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9330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</si>
  <si>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</si>
  <si>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9314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</si>
  <si>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</si>
  <si>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</si>
  <si>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</si>
  <si>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9243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</si>
  <si>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– 14 частини другої статті 7 або учасниками бойових дій відповідно до пунктів 19 – 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</si>
  <si>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9242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</si>
  <si>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</si>
  <si>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9241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</si>
  <si>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</si>
  <si>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9210</t>
  </si>
  <si>
    <t>9150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</si>
  <si>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</si>
  <si>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</si>
  <si>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Усього видатків з трансфертами, що передаються до державного бюджету</t>
  </si>
  <si>
    <t>900202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</si>
  <si>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</si>
  <si>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</si>
  <si>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Реверсна дотація</t>
  </si>
  <si>
    <t>9110</t>
  </si>
  <si>
    <t>Усього видатків без урахування міжбюджетних трансфертів</t>
  </si>
  <si>
    <t>900201</t>
  </si>
  <si>
    <t>Резервний фонд місцевого бюджету</t>
  </si>
  <si>
    <t>8710</t>
  </si>
  <si>
    <t>Резервний фонд</t>
  </si>
  <si>
    <t>8700</t>
  </si>
  <si>
    <t>Заходи та роботи з територіальної оборони</t>
  </si>
  <si>
    <t>8240</t>
  </si>
  <si>
    <t>Інші заходи громадського порядку та безпеки</t>
  </si>
  <si>
    <t>8230</t>
  </si>
  <si>
    <t>Громадський порядок та безпека</t>
  </si>
  <si>
    <t>8200</t>
  </si>
  <si>
    <t>Заходи з організації рятування на водах</t>
  </si>
  <si>
    <t>8120</t>
  </si>
  <si>
    <t>Заходи із запобігання та ліквідації надзвичайних ситуацій та наслідків стихійного лиха</t>
  </si>
  <si>
    <t>8110</t>
  </si>
  <si>
    <t>Захист населення і територій від надзвичайних ситуацій</t>
  </si>
  <si>
    <t>8100</t>
  </si>
  <si>
    <t>Інша діяльність</t>
  </si>
  <si>
    <t>8000</t>
  </si>
  <si>
    <t>Інші заходи, пов'язані з економічною діяльністю</t>
  </si>
  <si>
    <t>7693</t>
  </si>
  <si>
    <t>Заходи з енергозбереження</t>
  </si>
  <si>
    <t>7640</t>
  </si>
  <si>
    <t>Реалізація програм і заходів в галузі зовнішньоекономічної діяльності</t>
  </si>
  <si>
    <t>7630</t>
  </si>
  <si>
    <t>Реалізація програм і заходів в галузі туризму та курортів</t>
  </si>
  <si>
    <t>7622</t>
  </si>
  <si>
    <t>Інші програми та заходи, пов'язані з економічною діяльністю</t>
  </si>
  <si>
    <t>7600</t>
  </si>
  <si>
    <t>Інші заходи у сфері зв'язку, телекомунікації та інформатики</t>
  </si>
  <si>
    <t>7530</t>
  </si>
  <si>
    <t>Зв'язок, телекомунікації та інформатика</t>
  </si>
  <si>
    <t>7500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</si>
  <si>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</si>
  <si>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</si>
  <si>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Транспорт та транспортна інфраструктура, дорожнє господарство</t>
  </si>
  <si>
    <t>7400</t>
  </si>
  <si>
    <t>Реалізація програм в галузі сільського господарства</t>
  </si>
  <si>
    <t>7110</t>
  </si>
  <si>
    <t>Сільське, лісове, рибне господарство та мисливство</t>
  </si>
  <si>
    <t>7100</t>
  </si>
  <si>
    <t>Економічна діяльність</t>
  </si>
  <si>
    <t>7000</t>
  </si>
  <si>
    <t>Інша діяльність щодо забезпечення житлом громадян</t>
  </si>
  <si>
    <t>6086</t>
  </si>
  <si>
    <t>Житлово-комунальне господарство</t>
  </si>
  <si>
    <t>6000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</si>
  <si>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</si>
  <si>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</si>
  <si>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</si>
  <si>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</si>
  <si>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Утримання та навчально-тренувальна робота комунальних дитячо-юнацьких спортивних шкіл</t>
  </si>
  <si>
    <t>5031</t>
  </si>
  <si>
    <t>Проведення навчально-тренувальних зборів і змагань та заходів зі спорту осіб з інвалідністю</t>
  </si>
  <si>
    <t>5022</t>
  </si>
  <si>
    <t>Утримання центрів фізичної культури і спорту осіб з інвалідністю і реабілітаційних шкіл</t>
  </si>
  <si>
    <t>5021</t>
  </si>
  <si>
    <t>Проведення навчально-тренувальних зборів і змагань з неолімпійських видів спорту</t>
  </si>
  <si>
    <t>5012</t>
  </si>
  <si>
    <t>Проведення навчально-тренувальних зборів і змагань з олімпійських видів спорту</t>
  </si>
  <si>
    <t>5011</t>
  </si>
  <si>
    <t>Фізична культура і спорт</t>
  </si>
  <si>
    <t>5000</t>
  </si>
  <si>
    <t>Інші заходи в галузі культури і мистецтва</t>
  </si>
  <si>
    <t>4082</t>
  </si>
  <si>
    <t>Забезпечення діяльності інших закладів в галузі культури і мистецтва</t>
  </si>
  <si>
    <t>4081</t>
  </si>
  <si>
    <t>Забезпечення діяльності заповідників</t>
  </si>
  <si>
    <t>4050</t>
  </si>
  <si>
    <t>Забезпечення діяльності музеїв і виставок</t>
  </si>
  <si>
    <t>4040</t>
  </si>
  <si>
    <t>Забезпечення діяльності бібліотек</t>
  </si>
  <si>
    <t>4030</t>
  </si>
  <si>
    <t>Фінансова підтримка театрів</t>
  </si>
  <si>
    <t>4010</t>
  </si>
  <si>
    <t>Культура і мистецтво</t>
  </si>
  <si>
    <t>4000</t>
  </si>
  <si>
    <t>Інші заходи у сфері соціального захисту і соціального забезпечення</t>
  </si>
  <si>
    <t>3242</t>
  </si>
  <si>
    <t>Забезпечення діяльності інших закладів у сфері соціального захисту і соціального забезпечення</t>
  </si>
  <si>
    <t>3241</t>
  </si>
  <si>
    <t>Забезпечення обробки інформації з нарахування та виплати допомог і компенсацій</t>
  </si>
  <si>
    <t>3200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</si>
  <si>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</si>
  <si>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</si>
  <si>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Інші видатки на соціальний захист ветеранів війни та праці</t>
  </si>
  <si>
    <t>3191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</si>
  <si>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</si>
  <si>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</si>
  <si>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</si>
  <si>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</si>
  <si>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Інші заходи та заклади молодіжної політики</t>
  </si>
  <si>
    <t>3133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</si>
  <si>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</si>
  <si>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</si>
  <si>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Заходи державної політики з питань сім'ї</t>
  </si>
  <si>
    <t>3123</t>
  </si>
  <si>
    <t>Утримання та забезпечення діяльності центрів соціальних служб</t>
  </si>
  <si>
    <t>3121</t>
  </si>
  <si>
    <t>Заходи державної політики з питань дітей та їх соціального захисту</t>
  </si>
  <si>
    <t>3112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</si>
  <si>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</si>
  <si>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3111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</si>
  <si>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</si>
  <si>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</si>
  <si>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</si>
  <si>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3101</t>
  </si>
  <si>
    <t>Видатки на поховання учасників бойових дій та осіб з інвалідністю внаслідок війни</t>
  </si>
  <si>
    <t>3090</t>
  </si>
  <si>
    <t>Соціальний захист та соціальне забезпечення</t>
  </si>
  <si>
    <t>3000</t>
  </si>
  <si>
    <t>Інші програми та заходи у сфері охорони здоров'я</t>
  </si>
  <si>
    <t>2152</t>
  </si>
  <si>
    <t>Забезпечення діяльності інших закладів у сфері охорони здоров'я</t>
  </si>
  <si>
    <t>2151</t>
  </si>
  <si>
    <t>Проведення належної медико-соціальної експертизи (МСЕК)</t>
  </si>
  <si>
    <t>2130</t>
  </si>
  <si>
    <t>Спеціалізована амбулаторно-поліклінічна допомога населенню</t>
  </si>
  <si>
    <t>2090</t>
  </si>
  <si>
    <t>Екстрена та швидка медична допомога населенню</t>
  </si>
  <si>
    <t>2070</t>
  </si>
  <si>
    <t>Створення банків крові та її компонентів</t>
  </si>
  <si>
    <t>2060</t>
  </si>
  <si>
    <t>Медико-соціальний захист дітей-сиріт і дітей, позбавлених батьківського піклування</t>
  </si>
  <si>
    <t>2050</t>
  </si>
  <si>
    <t>Санаторно-курортна допомога населенню</t>
  </si>
  <si>
    <t>2040</t>
  </si>
  <si>
    <t>Спеціалізована стаціонарна медична допомога населенню</t>
  </si>
  <si>
    <t>2020</t>
  </si>
  <si>
    <t>Багатопрофільна стаціонарна медична допомога населенню</t>
  </si>
  <si>
    <t>2010</t>
  </si>
  <si>
    <t>Охорона здоров'я</t>
  </si>
  <si>
    <t>2000</t>
  </si>
  <si>
    <t>Інші програми та заходи у сфері освіти</t>
  </si>
  <si>
    <t>1142</t>
  </si>
  <si>
    <t>Забезпечення діяльності інших закладів у сфері освіти</t>
  </si>
  <si>
    <t>1141</t>
  </si>
  <si>
    <t>Підвищення кваліфікації, перепідготовка кадрів закладами післядипломної освіти</t>
  </si>
  <si>
    <t>1120</t>
  </si>
  <si>
    <t>Підготовка кадрів закладами вищої освіти</t>
  </si>
  <si>
    <t>1110</t>
  </si>
  <si>
    <t>Підготовка кадрів закладами фахової передвищої освіти за рахунок освітньої субвенції</t>
  </si>
  <si>
    <t>1102</t>
  </si>
  <si>
    <t>Підготовка кадрів закладами фахової передвищої освіти за рахунок коштів місцевого бюджету</t>
  </si>
  <si>
    <t>1101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</si>
  <si>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</si>
  <si>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1092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</si>
  <si>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</si>
  <si>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1091</t>
  </si>
  <si>
    <t>Надання позашкільної освіти закладами позашкільної освіти, заходи із позашкільної роботи з дітьми</t>
  </si>
  <si>
    <t>1070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</si>
  <si>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освітньої субвенції</t>
  </si>
  <si>
    <t>1035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</si>
  <si>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</si>
  <si>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</si>
  <si>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</si>
  <si>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1032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</si>
  <si>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</si>
  <si>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</si>
  <si>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коштів місцевого бюджету</t>
  </si>
  <si>
    <t>1025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</si>
  <si>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</si>
  <si>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</si>
  <si>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</si>
  <si>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1022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</si>
  <si>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</si>
  <si>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</si>
  <si>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Освіта</t>
  </si>
  <si>
    <t>1000</t>
  </si>
  <si>
    <t>Інша діяльність у сфері державного управління</t>
  </si>
  <si>
    <t>0180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</si>
  <si>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</si>
  <si>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</si>
  <si>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Державне управління</t>
  </si>
  <si>
    <t>0100</t>
  </si>
  <si>
    <t xml:space="preserve">Найменування показника </t>
  </si>
  <si>
    <t>Код типової програмної класифікації
видатків та кредитування місцевого бюджету (КТПКВКМБ)</t>
  </si>
  <si>
    <t>Виконання видаткової частини загального фонду обласного бюджету Київської області
за 2023 рік</t>
  </si>
  <si>
    <t>Додаток 3</t>
  </si>
  <si>
    <t>Нерозподілені видатки</t>
  </si>
  <si>
    <t>9000</t>
  </si>
  <si>
    <t>Капітальні трансферти органам державного управління інших рівнів</t>
  </si>
  <si>
    <t>3220</t>
  </si>
  <si>
    <t>Капітальні трансферти</t>
  </si>
  <si>
    <t>КАПІТАЛЬНІ ВИДАТКИ</t>
  </si>
  <si>
    <t>Інші поточні видатки</t>
  </si>
  <si>
    <t>2800</t>
  </si>
  <si>
    <t>Інші виплати населенню</t>
  </si>
  <si>
    <t>2730</t>
  </si>
  <si>
    <t>Стипендії</t>
  </si>
  <si>
    <t>2720</t>
  </si>
  <si>
    <t>Виплата пенсій і допомоги</t>
  </si>
  <si>
    <t>2710</t>
  </si>
  <si>
    <t>Соціальне забезпечення</t>
  </si>
  <si>
    <t>2700</t>
  </si>
  <si>
    <t>Поточні трансферти органам державного управління інших рівнів</t>
  </si>
  <si>
    <t>2620</t>
  </si>
  <si>
    <t>Субсидії та поточні трансферти підприємствам (установам, організаціям)</t>
  </si>
  <si>
    <t>2610</t>
  </si>
  <si>
    <t>Поточні трансферти</t>
  </si>
  <si>
    <t>2600</t>
  </si>
  <si>
    <t>Окремі заходи по реалізації державних (регіональних) програм, не віднесені до заходів розвитку</t>
  </si>
  <si>
    <t>2282</t>
  </si>
  <si>
    <t>Дослідження і розробки, окремі заходи розвитку по реалізації державних (регіональних) програм</t>
  </si>
  <si>
    <t>2281</t>
  </si>
  <si>
    <t>Дослідження і розробки, окремі заходи по реалізації державних (регіональних) програм</t>
  </si>
  <si>
    <t>2280</t>
  </si>
  <si>
    <t>Оплата інших енергоносіїв та інших комунальних послуг</t>
  </si>
  <si>
    <t>2275</t>
  </si>
  <si>
    <t>Оплата природного газу</t>
  </si>
  <si>
    <t>2274</t>
  </si>
  <si>
    <t>Оплата електроенергії</t>
  </si>
  <si>
    <t>2273</t>
  </si>
  <si>
    <t>Оплата водопостачання та водовідведення</t>
  </si>
  <si>
    <t>2272</t>
  </si>
  <si>
    <t>Оплата теплопостачання</t>
  </si>
  <si>
    <t>2271</t>
  </si>
  <si>
    <t>Оплата комунальних послуг та енергоносіїв</t>
  </si>
  <si>
    <t>2270</t>
  </si>
  <si>
    <t>Видатки на відрядження</t>
  </si>
  <si>
    <t>2250</t>
  </si>
  <si>
    <t>Оплата послуг (крім комунальних)</t>
  </si>
  <si>
    <t>2240</t>
  </si>
  <si>
    <t>Продукти харчування</t>
  </si>
  <si>
    <t>2230</t>
  </si>
  <si>
    <t>Медикаменти та перев'язувальні матеріали</t>
  </si>
  <si>
    <t>2220</t>
  </si>
  <si>
    <t>Предмети, матеріали, обладнання та інвентар</t>
  </si>
  <si>
    <t>2210</t>
  </si>
  <si>
    <t>Використання товарів і послуг</t>
  </si>
  <si>
    <t>2200</t>
  </si>
  <si>
    <t>Нарахування на оплату праці</t>
  </si>
  <si>
    <t>2120</t>
  </si>
  <si>
    <t>Заробітна плата</t>
  </si>
  <si>
    <t>2111</t>
  </si>
  <si>
    <t>Оплата праці</t>
  </si>
  <si>
    <t>2110</t>
  </si>
  <si>
    <t>Оплата праці і нарахування на заробітну плату</t>
  </si>
  <si>
    <t>2100</t>
  </si>
  <si>
    <t>ПОТОЧНІ ВИДАТКИ</t>
  </si>
  <si>
    <t>Виконання (%)</t>
  </si>
  <si>
    <t>Виконано</t>
  </si>
  <si>
    <t>Затверджено розписом на 2023 рік з урахуванням внесених змін</t>
  </si>
  <si>
    <t>Код економічної класифікації видатків та кредитування (КЕКВ)</t>
  </si>
  <si>
    <t>грн.</t>
  </si>
  <si>
    <t>ВИКОНАННЯ ВИДАТКОВОЇ ЧАСТИНИ 
ЗАГАЛЬНОГО ФОНДУ ОБЛАСНОГО БЮДЖЕТУ КИЇВСЬКОЇ ОБЛАСТІ ЗА  2023 РІК                                        
ЗА ЕКОНОМІЧНОЮ СТРУКТУРОЮ</t>
  </si>
  <si>
    <t>Додаток 4</t>
  </si>
  <si>
    <t>Субвенція з місцевого бюджету на проектування, відновлення, будівництво, модернізацію, облаштування, ремонт об'єктів будівництва громадського призначення, соціальної сфери, культурної спадщини, житлово-комунального господарства, інших об'ктів, що мають вплив на життєдіяльність населення, за рахунок відповідної субвенції з державного бюджету</t>
  </si>
  <si>
    <t>9580</t>
  </si>
  <si>
    <t>Субвенція з місцевого бюджету на реалізацію проектів в рамках Програми з відновлення України за рахунок відповідної субвенції з державного бюджету</t>
  </si>
  <si>
    <t>9531</t>
  </si>
  <si>
    <t>Природоохоронні заходи за рахунок цільових фондів</t>
  </si>
  <si>
    <t>8340</t>
  </si>
  <si>
    <t>Охорона навколишнього природного середовища</t>
  </si>
  <si>
    <t>8300</t>
  </si>
  <si>
    <t>Утримання та розвиток автомобільних доріг та дорожньої інфраструктури за рахунок трансфертів з інших місцевих бюджетів</t>
  </si>
  <si>
    <t>7463</t>
  </si>
  <si>
    <t>Утримання та розвиток автомобільних доріг та дорожньої інфраструктури за рахунок субвенції з  державного бюджету</t>
  </si>
  <si>
    <t>7462</t>
  </si>
  <si>
    <t>Реалізація проектів (об'єктів, заходів) за рахунок коштів фонду ліквідації наслідків збройної агресії</t>
  </si>
  <si>
    <t>7383</t>
  </si>
  <si>
    <t>Реалізація проектів в рамках Програми з відновлення України</t>
  </si>
  <si>
    <t>7381</t>
  </si>
  <si>
    <t>Виконання інвестиційних проєктів за рахунок інших субвенцій з державного бюджету</t>
  </si>
  <si>
    <t>Будівництво споруд, установ та закладів фізичної культури і спорту</t>
  </si>
  <si>
    <t>7325</t>
  </si>
  <si>
    <t>Будівництво установ та закладів культури</t>
  </si>
  <si>
    <t>7324</t>
  </si>
  <si>
    <t>Будівництво установ та закладів соціальної сфери</t>
  </si>
  <si>
    <t>7323</t>
  </si>
  <si>
    <t>Будівництво медичних установ та закладів</t>
  </si>
  <si>
    <t>7322</t>
  </si>
  <si>
    <t>Будівництво освітніх установ та закладів</t>
  </si>
  <si>
    <t>7321</t>
  </si>
  <si>
    <t>Будівництво об'єктів житлово-комунального господарства</t>
  </si>
  <si>
    <t>7310</t>
  </si>
  <si>
    <t>Будівництво та регіональний розвиток</t>
  </si>
  <si>
    <t>7300</t>
  </si>
  <si>
    <t>Здійснення  заходів із землеустрою</t>
  </si>
  <si>
    <t>7130</t>
  </si>
  <si>
    <t>Придбання житла для окремих категорій населення відповідно до законодавства</t>
  </si>
  <si>
    <t>6082</t>
  </si>
  <si>
    <t>Будівництво житла для окремих категорій населення відповідно до законодавства</t>
  </si>
  <si>
    <t>6081</t>
  </si>
  <si>
    <t>Виконання заходів за рахунок субвенції з державного бюджету місцевим бюджетам на відновлення роботи комунальних закладів освіти, що пошкоджені/знищені внаслідокбойових дій</t>
  </si>
  <si>
    <t>1282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</si>
  <si>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</si>
  <si>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1272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</si>
  <si>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</si>
  <si>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1262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</si>
  <si>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</si>
  <si>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1261</t>
  </si>
  <si>
    <t>Виконання заходів щодо придбання шкільних автобусів за рахунок субвенції з державного бюджету місцевим бюджетам</t>
  </si>
  <si>
    <t>1252</t>
  </si>
  <si>
    <t>Срівфінансування заходів, що пералізуються за рахунок субвенції з державного бюджету місцевим бюджетам на придбання шкільних автобусів</t>
  </si>
  <si>
    <t>1251</t>
  </si>
  <si>
    <t>Виконання видаткової частини спеціального фонду обласного бюджету Київської області
за 2023 рік</t>
  </si>
  <si>
    <t>Додаток 5</t>
  </si>
  <si>
    <t>Разом</t>
  </si>
  <si>
    <t>Всього за спеціальним фондом:</t>
  </si>
  <si>
    <t>Повернення довгострокових кредитів, наданих індивідуальним забудовникам житла на селі</t>
  </si>
  <si>
    <t>Надання довгострокових кредитів індивідуальним забудовникам житла на селі</t>
  </si>
  <si>
    <t>Довгострокові кредити індивідуальним забудовникам житла на селі  та їх повернення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</si>
  <si>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</si>
  <si>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</si>
  <si>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Спеціальний фонд</t>
  </si>
  <si>
    <t>Всього за загальним фондом:</t>
  </si>
  <si>
    <t>Повернення бюджетних позичок, наданих суб`єктам господарювання</t>
  </si>
  <si>
    <t>Бюджетні позички  суб'єктам господарювання та їх повернення</t>
  </si>
  <si>
    <t>Загальний фонд</t>
  </si>
  <si>
    <t>Затверджено розписом на рік   з урахуванням змін</t>
  </si>
  <si>
    <t>Затверджено розписом на рік</t>
  </si>
  <si>
    <t>Затверджено розписом на рік з урахуванням змін</t>
  </si>
  <si>
    <t>Кредитування - всього</t>
  </si>
  <si>
    <t>Повернення кредитів</t>
  </si>
  <si>
    <t xml:space="preserve">Надання кредитів </t>
  </si>
  <si>
    <t>за 2023 рік</t>
  </si>
  <si>
    <t>Кредитування обласного бюджету Київської області</t>
  </si>
  <si>
    <t>Додаток 6</t>
  </si>
  <si>
    <t xml:space="preserve">* З урахуванням суми міжбюджетних трансфертів, які передаються між місцевими бюджетами різних рівнів або між бюджетами однієї підпорядкованості
** Без урахування суми міжбюджетних трансфертів, які передаються між місцевими бюджетами різних рівнів або між бюджетами однієї підпорядкованості </t>
  </si>
  <si>
    <t>900460*</t>
  </si>
  <si>
    <t>Разом коштів, отриманих з усіх джерел фінансування бюджету за типом боргового зобов'язання**</t>
  </si>
  <si>
    <t>900460</t>
  </si>
  <si>
    <t>Разом коштів, отриманих з усіх джерел фінансування бюджету за типом боргового зобов'язання*</t>
  </si>
  <si>
    <t>602400</t>
  </si>
  <si>
    <t>Кошти, що передаються із загального фонду бюджету до бюджету розвитку (спеціального фонду) </t>
  </si>
  <si>
    <t>602304*</t>
  </si>
  <si>
    <t>Інші розрахунки**</t>
  </si>
  <si>
    <t>602304</t>
  </si>
  <si>
    <t>Інші розрахунки*</t>
  </si>
  <si>
    <t>602302*</t>
  </si>
  <si>
    <t>Передача коштів із спеціального до загального фонду бюджету**</t>
  </si>
  <si>
    <t>602302</t>
  </si>
  <si>
    <t>Передача коштів із спеціального до загального фонду бюджету*</t>
  </si>
  <si>
    <t>602300*</t>
  </si>
  <si>
    <t>602300</t>
  </si>
  <si>
    <t>602200</t>
  </si>
  <si>
    <t>На кінець періоду</t>
  </si>
  <si>
    <t>602100</t>
  </si>
  <si>
    <t>На початок періоду</t>
  </si>
  <si>
    <t>602000*</t>
  </si>
  <si>
    <t>Зміни обсягів бюджетних коштів**</t>
  </si>
  <si>
    <t>602000</t>
  </si>
  <si>
    <t>Зміни обсягів бюджетних коштів*</t>
  </si>
  <si>
    <t>600000*</t>
  </si>
  <si>
    <t>Фінансування за активними операціями**</t>
  </si>
  <si>
    <t>600000</t>
  </si>
  <si>
    <t>Фінансування за активними операціями*</t>
  </si>
  <si>
    <t>900230*</t>
  </si>
  <si>
    <t>Разом  коштів,  отриманих  з усіх джерел фінансування бюджету за типом кредитора **</t>
  </si>
  <si>
    <t>900230</t>
  </si>
  <si>
    <t>Разом  коштів,  отриманих  з усіх джерел фінансування бюджету за типом кредитора *</t>
  </si>
  <si>
    <t>208400</t>
  </si>
  <si>
    <t>208340*</t>
  </si>
  <si>
    <t>208340</t>
  </si>
  <si>
    <t>208320*</t>
  </si>
  <si>
    <t>208320</t>
  </si>
  <si>
    <t>208300*</t>
  </si>
  <si>
    <t>208300</t>
  </si>
  <si>
    <t>208200</t>
  </si>
  <si>
    <t>208100</t>
  </si>
  <si>
    <t>208000*</t>
  </si>
  <si>
    <t>Фінансування за рахунок зміни залишків коштів бюджетів**</t>
  </si>
  <si>
    <t>208000</t>
  </si>
  <si>
    <t>Фінансування за рахунок зміни залишків коштів бюджетів*</t>
  </si>
  <si>
    <t>205340*</t>
  </si>
  <si>
    <t>205340</t>
  </si>
  <si>
    <t>205300*</t>
  </si>
  <si>
    <t>205300</t>
  </si>
  <si>
    <t>205200</t>
  </si>
  <si>
    <t>205100</t>
  </si>
  <si>
    <t>205000*</t>
  </si>
  <si>
    <t>Фінансування за рахунок залишків коштів на рахунках бюджетних установ**</t>
  </si>
  <si>
    <t>205000</t>
  </si>
  <si>
    <t>Фінансування за рахунок залишків коштів на рахунках бюджетних установ*</t>
  </si>
  <si>
    <t>200000*</t>
  </si>
  <si>
    <t>Внутрішнє фінансування**</t>
  </si>
  <si>
    <t>200000</t>
  </si>
  <si>
    <t>Внутрішнє фінансування*</t>
  </si>
  <si>
    <t>Дефіцит (-) /профіцит (+)**</t>
  </si>
  <si>
    <t>Дефіцит (-) /профіцит (+)*</t>
  </si>
  <si>
    <t>9</t>
  </si>
  <si>
    <t>8</t>
  </si>
  <si>
    <t>6</t>
  </si>
  <si>
    <t>5</t>
  </si>
  <si>
    <t>4</t>
  </si>
  <si>
    <t>3</t>
  </si>
  <si>
    <t>2</t>
  </si>
  <si>
    <t>виконано за звітний період (рік)</t>
  </si>
  <si>
    <t>затверджено розписом на звітний рік з урахуванням змін</t>
  </si>
  <si>
    <t>Найменування</t>
  </si>
  <si>
    <t>Фінансування обласного бюджету Київської області
за 2023 рік</t>
  </si>
  <si>
    <t>Додаток 7</t>
  </si>
  <si>
    <t>2D</t>
  </si>
  <si>
    <t>1D</t>
  </si>
  <si>
    <t xml:space="preserve">Виконано за звітний період </t>
  </si>
  <si>
    <t>3. Фінансування спеціального фонду (бюджету розвитку) обласного бюджету Київської області
за 2023 рік</t>
  </si>
  <si>
    <t>2918240</t>
  </si>
  <si>
    <t>2918230</t>
  </si>
  <si>
    <t>2918110</t>
  </si>
  <si>
    <t>1518110</t>
  </si>
  <si>
    <t>1217640</t>
  </si>
  <si>
    <t>2017530</t>
  </si>
  <si>
    <t>1517463</t>
  </si>
  <si>
    <t>1517380</t>
  </si>
  <si>
    <t>7380</t>
  </si>
  <si>
    <t>1517325</t>
  </si>
  <si>
    <t>1517324</t>
  </si>
  <si>
    <t>1517323</t>
  </si>
  <si>
    <t>1517322</t>
  </si>
  <si>
    <t>1517321</t>
  </si>
  <si>
    <t>1517310</t>
  </si>
  <si>
    <t>1616086</t>
  </si>
  <si>
    <t>1616082</t>
  </si>
  <si>
    <t>1516081</t>
  </si>
  <si>
    <t>1014030</t>
  </si>
  <si>
    <t>2313241</t>
  </si>
  <si>
    <t>0813241</t>
  </si>
  <si>
    <t>0913123</t>
  </si>
  <si>
    <t>0712152</t>
  </si>
  <si>
    <t>0712130</t>
  </si>
  <si>
    <t>1512020</t>
  </si>
  <si>
    <t>1512010</t>
  </si>
  <si>
    <t>1511262</t>
  </si>
  <si>
    <t>1511261</t>
  </si>
  <si>
    <t>0611252</t>
  </si>
  <si>
    <t>Співфінансування заходів, що пералізуються за рахунок субвенції з державного бюджету місцевим бюджетам на придбання шкільних автобусів</t>
  </si>
  <si>
    <t>0611251</t>
  </si>
  <si>
    <t>0611142</t>
  </si>
  <si>
    <t>0711101</t>
  </si>
  <si>
    <t>0611101</t>
  </si>
  <si>
    <t>0611091</t>
  </si>
  <si>
    <t>1511021</t>
  </si>
  <si>
    <t>0110150</t>
  </si>
  <si>
    <t>2. Виконання видаткової частини спеціального фонду (бюджету розвитку) обласного бюджету Київської області
за  2023 рік</t>
  </si>
  <si>
    <t>Субвенції з місцевих бюджетів іншим місцевим бюджетам</t>
  </si>
  <si>
    <t>41050000</t>
  </si>
  <si>
    <t>1. Виконання дохідної частини спеціального фонду (бюджету розвитку) обласного бюджету Київської області
за 2023 рік</t>
  </si>
  <si>
    <t>Виконання бюджету розвитку обласного бюджету Київської області за 2023 рік</t>
  </si>
  <si>
    <t>Додаток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</si>
</sst>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;\-#,##0"/>
    <numFmt numFmtId="165" formatCode="#,##0.00;\-#,##0.00"/>
    <numFmt numFmtId="166" formatCode="#,##0.0_ ;\-#,##0.0\ "/>
    <numFmt numFmtId="167" formatCode="#,##0.0"/>
    <numFmt numFmtId="168" formatCode="#,##0.00_ ;\-#,##0.00\ "/>
  </numFmts>
  <fonts count="50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</font>
    <font>
      <b/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10"/>
      <name val="Arial Cyr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ahoma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2"/>
      <name val="Times New Roman CYR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Arial Cyr"/>
      <charset val="204"/>
    </font>
    <font>
      <sz val="10"/>
      <color indexed="12"/>
      <name val="Arial Cyr"/>
      <charset val="204"/>
    </font>
    <font>
      <sz val="12"/>
      <name val="Arial Cyr"/>
      <charset val="204"/>
    </font>
    <font>
      <i/>
      <sz val="9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</font>
    <font>
      <sz val="9"/>
      <color indexed="8"/>
      <name val="SansSerif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7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3" fillId="0" borderId="13"/>
    <xf numFmtId="0" fontId="17" fillId="0" borderId="13"/>
    <xf numFmtId="0" fontId="1" fillId="0" borderId="13"/>
    <xf numFmtId="0" fontId="30" fillId="0" borderId="13"/>
    <xf numFmtId="0" fontId="37" fillId="0" borderId="13"/>
  </cellStyleXfs>
  <cellXfs count="304">
    <xf numFmtId="0" fontId="0" fillId="2" borderId="0" xfId="0" applyFill="1" applyAlignment="1">
      <alignment horizontal="left" vertical="top" wrapText="1"/>
    </xf>
    <xf numFmtId="164" fontId="5" fillId="15" borderId="12" xfId="0" applyNumberFormat="1" applyFont="1" applyFill="1" applyBorder="1" applyAlignment="1">
      <alignment horizontal="left" wrapText="1"/>
    </xf>
    <xf numFmtId="0" fontId="2" fillId="3" borderId="13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165" fontId="7" fillId="6" borderId="4" xfId="0" applyNumberFormat="1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vertical="center" wrapText="1"/>
    </xf>
    <xf numFmtId="166" fontId="7" fillId="6" borderId="4" xfId="0" applyNumberFormat="1" applyFont="1" applyFill="1" applyBorder="1" applyAlignment="1">
      <alignment horizontal="right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vertical="center" wrapText="1"/>
    </xf>
    <xf numFmtId="165" fontId="6" fillId="16" borderId="4" xfId="0" applyNumberFormat="1" applyFont="1" applyFill="1" applyBorder="1" applyAlignment="1">
      <alignment horizontal="right" vertical="center" wrapText="1"/>
    </xf>
    <xf numFmtId="166" fontId="6" fillId="16" borderId="4" xfId="0" applyNumberFormat="1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vertical="center" wrapText="1"/>
    </xf>
    <xf numFmtId="165" fontId="6" fillId="6" borderId="4" xfId="0" applyNumberFormat="1" applyFont="1" applyFill="1" applyBorder="1" applyAlignment="1">
      <alignment horizontal="right" vertical="center" wrapText="1"/>
    </xf>
    <xf numFmtId="166" fontId="6" fillId="6" borderId="4" xfId="0" applyNumberFormat="1" applyFont="1" applyFill="1" applyBorder="1" applyAlignment="1">
      <alignment horizontal="righ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 wrapText="1"/>
    </xf>
    <xf numFmtId="0" fontId="12" fillId="0" borderId="0" xfId="0" applyFont="1" applyAlignment="1"/>
    <xf numFmtId="0" fontId="6" fillId="10" borderId="16" xfId="0" applyFont="1" applyFill="1" applyBorder="1" applyAlignment="1">
      <alignment vertical="center" wrapText="1"/>
    </xf>
    <xf numFmtId="0" fontId="6" fillId="10" borderId="8" xfId="0" applyFont="1" applyFill="1" applyBorder="1" applyAlignment="1">
      <alignment horizontal="center" vertical="center" wrapText="1"/>
    </xf>
    <xf numFmtId="165" fontId="7" fillId="11" borderId="9" xfId="0" applyNumberFormat="1" applyFont="1" applyFill="1" applyBorder="1" applyAlignment="1">
      <alignment horizontal="right" vertical="center" wrapText="1"/>
    </xf>
    <xf numFmtId="165" fontId="7" fillId="11" borderId="9" xfId="0" applyNumberFormat="1" applyFont="1" applyFill="1" applyBorder="1" applyAlignment="1">
      <alignment vertical="center" wrapText="1"/>
    </xf>
    <xf numFmtId="0" fontId="4" fillId="14" borderId="11" xfId="0" applyFont="1" applyFill="1" applyBorder="1" applyAlignment="1">
      <alignment wrapText="1"/>
    </xf>
    <xf numFmtId="0" fontId="14" fillId="17" borderId="13" xfId="1" applyFont="1" applyFill="1" applyAlignment="1">
      <alignment vertical="center"/>
    </xf>
    <xf numFmtId="0" fontId="14" fillId="17" borderId="13" xfId="1" applyFont="1" applyFill="1" applyAlignment="1">
      <alignment horizontal="right" vertical="center"/>
    </xf>
    <xf numFmtId="0" fontId="11" fillId="17" borderId="13" xfId="1" applyFont="1" applyFill="1" applyAlignment="1">
      <alignment horizontal="center"/>
    </xf>
    <xf numFmtId="0" fontId="9" fillId="17" borderId="19" xfId="1" applyFont="1" applyFill="1" applyBorder="1" applyAlignment="1">
      <alignment horizontal="center" vertical="center" wrapText="1"/>
    </xf>
    <xf numFmtId="3" fontId="16" fillId="17" borderId="15" xfId="1" applyNumberFormat="1" applyFont="1" applyFill="1" applyBorder="1" applyAlignment="1">
      <alignment horizontal="center" vertical="center" wrapText="1"/>
    </xf>
    <xf numFmtId="3" fontId="16" fillId="17" borderId="19" xfId="1" applyNumberFormat="1" applyFont="1" applyFill="1" applyBorder="1" applyAlignment="1">
      <alignment horizontal="center" vertical="center" wrapText="1"/>
    </xf>
    <xf numFmtId="165" fontId="7" fillId="11" borderId="16" xfId="0" applyNumberFormat="1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/>
    </xf>
    <xf numFmtId="165" fontId="6" fillId="11" borderId="9" xfId="0" applyNumberFormat="1" applyFont="1" applyFill="1" applyBorder="1" applyAlignment="1">
      <alignment horizontal="right" vertical="center" wrapText="1"/>
    </xf>
    <xf numFmtId="165" fontId="6" fillId="11" borderId="9" xfId="0" applyNumberFormat="1" applyFont="1" applyFill="1" applyBorder="1" applyAlignment="1">
      <alignment vertical="center" wrapText="1"/>
    </xf>
    <xf numFmtId="165" fontId="6" fillId="11" borderId="16" xfId="0" applyNumberFormat="1" applyFont="1" applyFill="1" applyBorder="1" applyAlignment="1">
      <alignment vertical="center" wrapText="1"/>
    </xf>
    <xf numFmtId="0" fontId="6" fillId="16" borderId="8" xfId="0" applyFont="1" applyFill="1" applyBorder="1" applyAlignment="1">
      <alignment horizontal="center" vertical="center" wrapText="1"/>
    </xf>
    <xf numFmtId="0" fontId="6" fillId="16" borderId="16" xfId="0" applyFont="1" applyFill="1" applyBorder="1" applyAlignment="1">
      <alignment vertical="center" wrapText="1"/>
    </xf>
    <xf numFmtId="165" fontId="6" fillId="16" borderId="9" xfId="0" applyNumberFormat="1" applyFont="1" applyFill="1" applyBorder="1" applyAlignment="1">
      <alignment horizontal="right" vertical="center" wrapText="1"/>
    </xf>
    <xf numFmtId="165" fontId="6" fillId="16" borderId="9" xfId="0" applyNumberFormat="1" applyFont="1" applyFill="1" applyBorder="1" applyAlignment="1">
      <alignment vertical="center" wrapText="1"/>
    </xf>
    <xf numFmtId="165" fontId="6" fillId="16" borderId="16" xfId="0" applyNumberFormat="1" applyFont="1" applyFill="1" applyBorder="1" applyAlignment="1">
      <alignment vertical="center" wrapText="1"/>
    </xf>
    <xf numFmtId="0" fontId="6" fillId="13" borderId="10" xfId="0" applyFont="1" applyFill="1" applyBorder="1" applyAlignment="1">
      <alignment horizontal="center" vertical="center" wrapText="1"/>
    </xf>
    <xf numFmtId="0" fontId="6" fillId="12" borderId="16" xfId="0" applyFont="1" applyFill="1" applyBorder="1" applyAlignment="1">
      <alignment vertical="center" wrapText="1"/>
    </xf>
    <xf numFmtId="0" fontId="7" fillId="13" borderId="10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vertical="center" wrapText="1"/>
    </xf>
    <xf numFmtId="167" fontId="6" fillId="16" borderId="19" xfId="0" applyNumberFormat="1" applyFont="1" applyFill="1" applyBorder="1" applyAlignment="1">
      <alignment horizontal="right" vertical="center" wrapText="1"/>
    </xf>
    <xf numFmtId="167" fontId="6" fillId="2" borderId="19" xfId="0" applyNumberFormat="1" applyFont="1" applyFill="1" applyBorder="1" applyAlignment="1">
      <alignment horizontal="right" vertical="center" wrapText="1"/>
    </xf>
    <xf numFmtId="167" fontId="7" fillId="2" borderId="19" xfId="0" applyNumberFormat="1" applyFont="1" applyFill="1" applyBorder="1" applyAlignment="1">
      <alignment horizontal="right" vertical="center" wrapText="1"/>
    </xf>
    <xf numFmtId="0" fontId="17" fillId="15" borderId="13" xfId="2" applyFill="1" applyAlignment="1">
      <alignment horizontal="left" vertical="top" wrapText="1"/>
    </xf>
    <xf numFmtId="0" fontId="17" fillId="18" borderId="13" xfId="2" applyFill="1" applyAlignment="1">
      <alignment horizontal="left" vertical="top" wrapText="1"/>
    </xf>
    <xf numFmtId="0" fontId="12" fillId="0" borderId="13" xfId="2" applyFont="1" applyAlignment="1"/>
    <xf numFmtId="0" fontId="19" fillId="15" borderId="13" xfId="2" applyFont="1" applyFill="1" applyBorder="1" applyAlignment="1">
      <alignment horizontal="left" vertical="top" wrapText="1"/>
    </xf>
    <xf numFmtId="0" fontId="20" fillId="15" borderId="13" xfId="2" applyFont="1" applyFill="1" applyBorder="1" applyAlignment="1">
      <alignment horizontal="left" wrapText="1"/>
    </xf>
    <xf numFmtId="167" fontId="6" fillId="16" borderId="19" xfId="2" applyNumberFormat="1" applyFont="1" applyFill="1" applyBorder="1" applyAlignment="1">
      <alignment horizontal="right" vertical="center" wrapText="1"/>
    </xf>
    <xf numFmtId="165" fontId="6" fillId="16" borderId="19" xfId="2" applyNumberFormat="1" applyFont="1" applyFill="1" applyBorder="1" applyAlignment="1">
      <alignment horizontal="right" vertical="center" wrapText="1"/>
    </xf>
    <xf numFmtId="164" fontId="6" fillId="16" borderId="19" xfId="2" applyNumberFormat="1" applyFont="1" applyFill="1" applyBorder="1" applyAlignment="1">
      <alignment horizontal="left" vertical="center" wrapText="1"/>
    </xf>
    <xf numFmtId="0" fontId="6" fillId="16" borderId="19" xfId="2" applyFont="1" applyFill="1" applyBorder="1" applyAlignment="1">
      <alignment horizontal="center" vertical="center" wrapText="1"/>
    </xf>
    <xf numFmtId="167" fontId="7" fillId="15" borderId="19" xfId="2" applyNumberFormat="1" applyFont="1" applyFill="1" applyBorder="1" applyAlignment="1">
      <alignment horizontal="right" vertical="center" wrapText="1"/>
    </xf>
    <xf numFmtId="165" fontId="7" fillId="15" borderId="19" xfId="2" applyNumberFormat="1" applyFont="1" applyFill="1" applyBorder="1" applyAlignment="1">
      <alignment horizontal="right" vertical="center" wrapText="1"/>
    </xf>
    <xf numFmtId="164" fontId="7" fillId="15" borderId="19" xfId="2" applyNumberFormat="1" applyFont="1" applyFill="1" applyBorder="1" applyAlignment="1">
      <alignment horizontal="left" vertical="center" wrapText="1"/>
    </xf>
    <xf numFmtId="0" fontId="7" fillId="15" borderId="19" xfId="2" applyFont="1" applyFill="1" applyBorder="1" applyAlignment="1">
      <alignment horizontal="center" vertical="center" wrapText="1"/>
    </xf>
    <xf numFmtId="164" fontId="7" fillId="18" borderId="19" xfId="2" applyNumberFormat="1" applyFont="1" applyFill="1" applyBorder="1" applyAlignment="1">
      <alignment horizontal="left" vertical="center" wrapText="1"/>
    </xf>
    <xf numFmtId="0" fontId="7" fillId="18" borderId="19" xfId="2" applyFont="1" applyFill="1" applyBorder="1" applyAlignment="1">
      <alignment horizontal="center" vertical="center" wrapText="1"/>
    </xf>
    <xf numFmtId="167" fontId="6" fillId="15" borderId="19" xfId="2" applyNumberFormat="1" applyFont="1" applyFill="1" applyBorder="1" applyAlignment="1">
      <alignment horizontal="right" vertical="center" wrapText="1"/>
    </xf>
    <xf numFmtId="165" fontId="6" fillId="15" borderId="19" xfId="2" applyNumberFormat="1" applyFont="1" applyFill="1" applyBorder="1" applyAlignment="1">
      <alignment horizontal="right" vertical="center" wrapText="1"/>
    </xf>
    <xf numFmtId="164" fontId="6" fillId="15" borderId="19" xfId="2" applyNumberFormat="1" applyFont="1" applyFill="1" applyBorder="1" applyAlignment="1">
      <alignment horizontal="left" vertical="center" wrapText="1"/>
    </xf>
    <xf numFmtId="0" fontId="6" fillId="15" borderId="19" xfId="2" applyFont="1" applyFill="1" applyBorder="1" applyAlignment="1">
      <alignment horizontal="center" vertical="center" wrapText="1"/>
    </xf>
    <xf numFmtId="164" fontId="6" fillId="15" borderId="19" xfId="2" applyNumberFormat="1" applyFont="1" applyFill="1" applyBorder="1" applyAlignment="1">
      <alignment horizontal="center" vertical="center" wrapText="1"/>
    </xf>
    <xf numFmtId="0" fontId="21" fillId="17" borderId="20" xfId="1" applyFont="1" applyFill="1" applyBorder="1" applyAlignment="1">
      <alignment horizontal="center" vertical="center" wrapText="1"/>
    </xf>
    <xf numFmtId="0" fontId="17" fillId="0" borderId="13" xfId="2" applyNumberFormat="1" applyFill="1" applyBorder="1" applyAlignment="1" applyProtection="1"/>
    <xf numFmtId="0" fontId="17" fillId="0" borderId="13" xfId="2" applyNumberFormat="1" applyFill="1" applyBorder="1" applyAlignment="1" applyProtection="1">
      <alignment horizontal="center"/>
    </xf>
    <xf numFmtId="1" fontId="17" fillId="0" borderId="13" xfId="2" applyNumberFormat="1" applyAlignment="1">
      <alignment horizontal="center"/>
    </xf>
    <xf numFmtId="0" fontId="17" fillId="0" borderId="13" xfId="2"/>
    <xf numFmtId="0" fontId="0" fillId="0" borderId="13" xfId="2" applyFont="1"/>
    <xf numFmtId="0" fontId="1" fillId="0" borderId="13" xfId="3"/>
    <xf numFmtId="2" fontId="1" fillId="0" borderId="13" xfId="3" applyNumberFormat="1"/>
    <xf numFmtId="1" fontId="1" fillId="0" borderId="13" xfId="3" applyNumberFormat="1"/>
    <xf numFmtId="1" fontId="1" fillId="0" borderId="13" xfId="3" applyNumberFormat="1" applyAlignment="1">
      <alignment horizontal="center"/>
    </xf>
    <xf numFmtId="0" fontId="12" fillId="0" borderId="13" xfId="3" applyFont="1" applyAlignment="1"/>
    <xf numFmtId="167" fontId="23" fillId="0" borderId="13" xfId="3" applyNumberFormat="1" applyFont="1" applyBorder="1" applyAlignment="1">
      <alignment vertical="center"/>
    </xf>
    <xf numFmtId="4" fontId="23" fillId="0" borderId="13" xfId="3" applyNumberFormat="1" applyFont="1" applyBorder="1" applyAlignment="1">
      <alignment vertical="center"/>
    </xf>
    <xf numFmtId="1" fontId="23" fillId="0" borderId="13" xfId="3" applyNumberFormat="1" applyFont="1" applyBorder="1" applyAlignment="1">
      <alignment vertical="center" wrapText="1"/>
    </xf>
    <xf numFmtId="1" fontId="23" fillId="0" borderId="13" xfId="3" applyNumberFormat="1" applyFont="1" applyBorder="1" applyAlignment="1">
      <alignment horizontal="center" vertical="center"/>
    </xf>
    <xf numFmtId="167" fontId="23" fillId="0" borderId="19" xfId="3" applyNumberFormat="1" applyFont="1" applyBorder="1" applyAlignment="1">
      <alignment vertical="center"/>
    </xf>
    <xf numFmtId="4" fontId="23" fillId="0" borderId="19" xfId="3" applyNumberFormat="1" applyFont="1" applyBorder="1" applyAlignment="1">
      <alignment vertical="center"/>
    </xf>
    <xf numFmtId="1" fontId="23" fillId="0" borderId="19" xfId="3" applyNumberFormat="1" applyFont="1" applyBorder="1" applyAlignment="1">
      <alignment vertical="center" wrapText="1"/>
    </xf>
    <xf numFmtId="1" fontId="23" fillId="0" borderId="19" xfId="3" applyNumberFormat="1" applyFont="1" applyBorder="1" applyAlignment="1">
      <alignment horizontal="center" vertical="center"/>
    </xf>
    <xf numFmtId="0" fontId="1" fillId="0" borderId="13" xfId="3" applyAlignment="1">
      <alignment vertical="center"/>
    </xf>
    <xf numFmtId="167" fontId="24" fillId="0" borderId="19" xfId="3" applyNumberFormat="1" applyFont="1" applyBorder="1" applyAlignment="1">
      <alignment vertical="center"/>
    </xf>
    <xf numFmtId="4" fontId="24" fillId="0" borderId="19" xfId="3" applyNumberFormat="1" applyFont="1" applyBorder="1" applyAlignment="1">
      <alignment vertical="center"/>
    </xf>
    <xf numFmtId="1" fontId="24" fillId="0" borderId="19" xfId="3" applyNumberFormat="1" applyFont="1" applyBorder="1" applyAlignment="1">
      <alignment vertical="center" wrapText="1"/>
    </xf>
    <xf numFmtId="1" fontId="24" fillId="0" borderId="19" xfId="3" applyNumberFormat="1" applyFont="1" applyBorder="1" applyAlignment="1">
      <alignment horizontal="center" vertical="center"/>
    </xf>
    <xf numFmtId="167" fontId="25" fillId="0" borderId="19" xfId="3" applyNumberFormat="1" applyFont="1" applyBorder="1" applyAlignment="1">
      <alignment vertical="center"/>
    </xf>
    <xf numFmtId="4" fontId="25" fillId="0" borderId="19" xfId="3" applyNumberFormat="1" applyFont="1" applyBorder="1" applyAlignment="1">
      <alignment vertical="center"/>
    </xf>
    <xf numFmtId="1" fontId="25" fillId="0" borderId="19" xfId="3" applyNumberFormat="1" applyFont="1" applyBorder="1" applyAlignment="1">
      <alignment vertical="center" wrapText="1"/>
    </xf>
    <xf numFmtId="1" fontId="25" fillId="0" borderId="19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top" wrapText="1"/>
    </xf>
    <xf numFmtId="0" fontId="26" fillId="0" borderId="19" xfId="3" applyFont="1" applyBorder="1" applyAlignment="1">
      <alignment horizontal="center" vertical="top" wrapText="1"/>
    </xf>
    <xf numFmtId="0" fontId="26" fillId="0" borderId="19" xfId="3" applyFont="1" applyBorder="1" applyAlignment="1">
      <alignment horizontal="center" vertical="center" wrapText="1"/>
    </xf>
    <xf numFmtId="0" fontId="27" fillId="0" borderId="13" xfId="3" applyFont="1" applyBorder="1" applyAlignment="1">
      <alignment horizontal="right"/>
    </xf>
    <xf numFmtId="0" fontId="28" fillId="0" borderId="13" xfId="3" applyFont="1" applyBorder="1"/>
    <xf numFmtId="167" fontId="28" fillId="0" borderId="13" xfId="3" applyNumberFormat="1" applyFont="1" applyBorder="1"/>
    <xf numFmtId="167" fontId="29" fillId="0" borderId="13" xfId="3" applyNumberFormat="1" applyFont="1" applyBorder="1"/>
    <xf numFmtId="0" fontId="28" fillId="0" borderId="13" xfId="3" applyFont="1" applyBorder="1" applyAlignment="1">
      <alignment horizontal="center"/>
    </xf>
    <xf numFmtId="0" fontId="14" fillId="0" borderId="13" xfId="3" applyFont="1" applyAlignment="1">
      <alignment horizontal="center"/>
    </xf>
    <xf numFmtId="167" fontId="1" fillId="0" borderId="13" xfId="3" applyNumberFormat="1"/>
    <xf numFmtId="167" fontId="30" fillId="0" borderId="13" xfId="3" applyNumberFormat="1" applyFont="1"/>
    <xf numFmtId="167" fontId="31" fillId="0" borderId="13" xfId="3" applyNumberFormat="1" applyFont="1"/>
    <xf numFmtId="0" fontId="1" fillId="0" borderId="13" xfId="3" applyAlignment="1">
      <alignment horizontal="center"/>
    </xf>
    <xf numFmtId="0" fontId="32" fillId="0" borderId="13" xfId="3" applyFont="1"/>
    <xf numFmtId="0" fontId="14" fillId="17" borderId="13" xfId="3" applyFont="1" applyFill="1" applyBorder="1" applyAlignment="1">
      <alignment horizontal="center" wrapText="1"/>
    </xf>
    <xf numFmtId="164" fontId="6" fillId="16" borderId="19" xfId="2" applyNumberFormat="1" applyFont="1" applyFill="1" applyBorder="1" applyAlignment="1">
      <alignment horizontal="center" vertical="center" wrapText="1"/>
    </xf>
    <xf numFmtId="168" fontId="17" fillId="15" borderId="13" xfId="2" applyNumberFormat="1" applyFill="1" applyAlignment="1">
      <alignment horizontal="left" vertical="top" wrapText="1"/>
    </xf>
    <xf numFmtId="0" fontId="34" fillId="0" borderId="13" xfId="2" applyFont="1" applyBorder="1" applyAlignment="1">
      <alignment horizontal="center" vertical="center" wrapText="1"/>
    </xf>
    <xf numFmtId="0" fontId="34" fillId="0" borderId="19" xfId="2" applyFont="1" applyBorder="1" applyAlignment="1">
      <alignment horizontal="center" vertical="center" wrapText="1"/>
    </xf>
    <xf numFmtId="0" fontId="34" fillId="0" borderId="15" xfId="2" applyFont="1" applyBorder="1" applyAlignment="1">
      <alignment horizontal="center" vertical="center" wrapText="1"/>
    </xf>
    <xf numFmtId="0" fontId="9" fillId="17" borderId="13" xfId="1" applyFont="1" applyFill="1" applyBorder="1" applyAlignment="1">
      <alignment horizontal="center" vertical="center" wrapText="1"/>
    </xf>
    <xf numFmtId="0" fontId="9" fillId="17" borderId="13" xfId="1" applyFont="1" applyFill="1" applyBorder="1" applyAlignment="1">
      <alignment vertical="center" wrapText="1"/>
    </xf>
    <xf numFmtId="0" fontId="15" fillId="0" borderId="13" xfId="2" applyFont="1" applyFill="1" applyBorder="1" applyAlignment="1">
      <alignment horizontal="center"/>
    </xf>
    <xf numFmtId="0" fontId="14" fillId="17" borderId="13" xfId="2" applyFont="1" applyFill="1" applyBorder="1" applyAlignment="1">
      <alignment vertical="top" wrapText="1"/>
    </xf>
    <xf numFmtId="0" fontId="17" fillId="0" borderId="13" xfId="2" applyAlignment="1">
      <alignment horizontal="center"/>
    </xf>
    <xf numFmtId="0" fontId="16" fillId="17" borderId="13" xfId="2" applyFont="1" applyFill="1" applyBorder="1" applyAlignment="1">
      <alignment vertical="center" wrapText="1"/>
    </xf>
    <xf numFmtId="0" fontId="30" fillId="0" borderId="13" xfId="4"/>
    <xf numFmtId="4" fontId="30" fillId="0" borderId="13" xfId="4" applyNumberFormat="1"/>
    <xf numFmtId="0" fontId="12" fillId="0" borderId="13" xfId="4" applyFont="1" applyAlignment="1"/>
    <xf numFmtId="4" fontId="14" fillId="0" borderId="13" xfId="4" applyNumberFormat="1" applyFont="1" applyBorder="1" applyAlignment="1">
      <alignment horizontal="right" vertical="center" wrapText="1"/>
    </xf>
    <xf numFmtId="4" fontId="14" fillId="0" borderId="13" xfId="4" applyNumberFormat="1" applyFont="1" applyBorder="1" applyAlignment="1">
      <alignment horizontal="justify" vertical="center" wrapText="1"/>
    </xf>
    <xf numFmtId="4" fontId="14" fillId="0" borderId="21" xfId="4" applyNumberFormat="1" applyFont="1" applyBorder="1" applyAlignment="1">
      <alignment horizontal="right" vertical="center" wrapText="1"/>
    </xf>
    <xf numFmtId="4" fontId="14" fillId="0" borderId="21" xfId="4" applyNumberFormat="1" applyFont="1" applyBorder="1" applyAlignment="1">
      <alignment horizontal="justify" vertical="center" wrapText="1"/>
    </xf>
    <xf numFmtId="4" fontId="14" fillId="0" borderId="22" xfId="4" applyNumberFormat="1" applyFont="1" applyBorder="1" applyAlignment="1">
      <alignment horizontal="justify" vertical="center" wrapText="1"/>
    </xf>
    <xf numFmtId="4" fontId="35" fillId="0" borderId="21" xfId="4" applyNumberFormat="1" applyFont="1" applyBorder="1" applyAlignment="1">
      <alignment horizontal="right" vertical="center" wrapText="1"/>
    </xf>
    <xf numFmtId="4" fontId="15" fillId="0" borderId="23" xfId="4" applyNumberFormat="1" applyFont="1" applyBorder="1" applyAlignment="1">
      <alignment horizontal="right" vertical="center"/>
    </xf>
    <xf numFmtId="4" fontId="15" fillId="0" borderId="21" xfId="4" applyNumberFormat="1" applyFont="1" applyBorder="1" applyAlignment="1">
      <alignment horizontal="right" vertical="center" wrapText="1"/>
    </xf>
    <xf numFmtId="1" fontId="35" fillId="0" borderId="21" xfId="4" applyNumberFormat="1" applyFont="1" applyBorder="1" applyAlignment="1">
      <alignment horizontal="center" vertical="center" wrapText="1"/>
    </xf>
    <xf numFmtId="1" fontId="35" fillId="0" borderId="23" xfId="4" applyNumberFormat="1" applyFont="1" applyBorder="1" applyAlignment="1">
      <alignment vertical="center" wrapText="1"/>
    </xf>
    <xf numFmtId="4" fontId="15" fillId="0" borderId="21" xfId="4" applyNumberFormat="1" applyFont="1" applyFill="1" applyBorder="1" applyAlignment="1">
      <alignment horizontal="right" vertical="center" wrapText="1"/>
    </xf>
    <xf numFmtId="4" fontId="35" fillId="0" borderId="21" xfId="4" applyNumberFormat="1" applyFont="1" applyFill="1" applyBorder="1" applyAlignment="1">
      <alignment horizontal="right" vertical="center" wrapText="1"/>
    </xf>
    <xf numFmtId="1" fontId="35" fillId="0" borderId="24" xfId="4" applyNumberFormat="1" applyFont="1" applyBorder="1" applyAlignment="1">
      <alignment horizontal="center" vertical="center" wrapText="1"/>
    </xf>
    <xf numFmtId="4" fontId="14" fillId="0" borderId="23" xfId="4" applyNumberFormat="1" applyFont="1" applyBorder="1" applyAlignment="1">
      <alignment horizontal="right" vertical="center"/>
    </xf>
    <xf numFmtId="4" fontId="14" fillId="0" borderId="21" xfId="4" applyNumberFormat="1" applyFont="1" applyFill="1" applyBorder="1" applyAlignment="1">
      <alignment horizontal="right" vertical="center" wrapText="1"/>
    </xf>
    <xf numFmtId="1" fontId="14" fillId="0" borderId="21" xfId="4" applyNumberFormat="1" applyFont="1" applyBorder="1" applyAlignment="1">
      <alignment horizontal="center" vertical="center" wrapText="1"/>
    </xf>
    <xf numFmtId="4" fontId="14" fillId="0" borderId="23" xfId="4" applyNumberFormat="1" applyFont="1" applyBorder="1" applyAlignment="1">
      <alignment horizontal="left" vertical="center" wrapText="1"/>
    </xf>
    <xf numFmtId="4" fontId="35" fillId="0" borderId="23" xfId="4" applyNumberFormat="1" applyFont="1" applyBorder="1" applyAlignment="1">
      <alignment horizontal="right" vertical="center"/>
    </xf>
    <xf numFmtId="4" fontId="35" fillId="0" borderId="23" xfId="4" applyNumberFormat="1" applyFont="1" applyBorder="1" applyAlignment="1">
      <alignment horizontal="left" vertical="center" wrapText="1"/>
    </xf>
    <xf numFmtId="4" fontId="35" fillId="0" borderId="21" xfId="4" applyNumberFormat="1" applyFont="1" applyBorder="1" applyAlignment="1">
      <alignment horizontal="right" vertical="center"/>
    </xf>
    <xf numFmtId="4" fontId="15" fillId="0" borderId="21" xfId="4" applyNumberFormat="1" applyFont="1" applyBorder="1" applyAlignment="1">
      <alignment horizontal="right" vertical="center"/>
    </xf>
    <xf numFmtId="1" fontId="35" fillId="0" borderId="23" xfId="4" applyNumberFormat="1" applyFont="1" applyBorder="1" applyAlignment="1">
      <alignment horizontal="center" vertical="center" wrapText="1"/>
    </xf>
    <xf numFmtId="4" fontId="14" fillId="0" borderId="21" xfId="4" applyNumberFormat="1" applyFont="1" applyBorder="1" applyAlignment="1">
      <alignment horizontal="right" vertical="center"/>
    </xf>
    <xf numFmtId="4" fontId="14" fillId="0" borderId="27" xfId="4" applyNumberFormat="1" applyFont="1" applyBorder="1" applyAlignment="1">
      <alignment horizontal="left" vertical="center" wrapText="1"/>
    </xf>
    <xf numFmtId="4" fontId="35" fillId="0" borderId="22" xfId="4" applyNumberFormat="1" applyFont="1" applyBorder="1" applyAlignment="1">
      <alignment horizontal="right" vertical="center"/>
    </xf>
    <xf numFmtId="4" fontId="14" fillId="0" borderId="22" xfId="4" applyNumberFormat="1" applyFont="1" applyBorder="1" applyAlignment="1">
      <alignment horizontal="right" vertical="center"/>
    </xf>
    <xf numFmtId="4" fontId="14" fillId="0" borderId="22" xfId="4" applyNumberFormat="1" applyFont="1" applyBorder="1" applyAlignment="1">
      <alignment horizontal="right" vertical="center" wrapText="1"/>
    </xf>
    <xf numFmtId="4" fontId="14" fillId="0" borderId="22" xfId="4" applyNumberFormat="1" applyFont="1" applyBorder="1" applyAlignment="1">
      <alignment horizontal="left" vertical="center" wrapText="1"/>
    </xf>
    <xf numFmtId="167" fontId="15" fillId="0" borderId="32" xfId="4" applyNumberFormat="1" applyFont="1" applyBorder="1" applyAlignment="1">
      <alignment horizontal="center" vertical="center" wrapText="1"/>
    </xf>
    <xf numFmtId="167" fontId="15" fillId="0" borderId="27" xfId="4" applyNumberFormat="1" applyFont="1" applyBorder="1" applyAlignment="1">
      <alignment horizontal="center" vertical="center" wrapText="1"/>
    </xf>
    <xf numFmtId="0" fontId="15" fillId="0" borderId="32" xfId="4" applyFont="1" applyBorder="1" applyAlignment="1">
      <alignment wrapText="1"/>
    </xf>
    <xf numFmtId="0" fontId="15" fillId="0" borderId="33" xfId="4" applyFont="1" applyBorder="1" applyAlignment="1">
      <alignment wrapText="1"/>
    </xf>
    <xf numFmtId="0" fontId="16" fillId="0" borderId="21" xfId="4" applyFont="1" applyBorder="1" applyAlignment="1">
      <alignment horizontal="center" vertical="center" wrapText="1"/>
    </xf>
    <xf numFmtId="0" fontId="16" fillId="0" borderId="23" xfId="4" applyFont="1" applyBorder="1" applyAlignment="1">
      <alignment horizontal="center" vertical="center" wrapText="1"/>
    </xf>
    <xf numFmtId="0" fontId="16" fillId="0" borderId="22" xfId="4" applyFont="1" applyBorder="1" applyAlignment="1">
      <alignment horizontal="center" vertical="center" wrapText="1"/>
    </xf>
    <xf numFmtId="0" fontId="36" fillId="0" borderId="13" xfId="4" applyFont="1" applyAlignment="1">
      <alignment horizontal="right" vertical="center"/>
    </xf>
    <xf numFmtId="0" fontId="30" fillId="0" borderId="13" xfId="4" applyBorder="1"/>
    <xf numFmtId="0" fontId="15" fillId="0" borderId="34" xfId="4" applyFont="1" applyFill="1" applyBorder="1" applyAlignment="1">
      <alignment horizontal="right" vertical="center"/>
    </xf>
    <xf numFmtId="0" fontId="37" fillId="0" borderId="13" xfId="5"/>
    <xf numFmtId="0" fontId="12" fillId="0" borderId="13" xfId="5" applyFont="1" applyAlignment="1"/>
    <xf numFmtId="0" fontId="38" fillId="0" borderId="13" xfId="5" applyFont="1" applyBorder="1" applyAlignment="1" applyProtection="1">
      <alignment horizontal="left" vertical="top" wrapText="1"/>
    </xf>
    <xf numFmtId="4" fontId="39" fillId="16" borderId="19" xfId="5" applyNumberFormat="1" applyFont="1" applyFill="1" applyBorder="1" applyAlignment="1" applyProtection="1">
      <alignment horizontal="right" vertical="center" wrapText="1"/>
    </xf>
    <xf numFmtId="0" fontId="40" fillId="16" borderId="19" xfId="5" applyFont="1" applyFill="1" applyBorder="1" applyAlignment="1" applyProtection="1">
      <alignment horizontal="center" vertical="center" wrapText="1"/>
    </xf>
    <xf numFmtId="0" fontId="40" fillId="16" borderId="19" xfId="5" applyFont="1" applyFill="1" applyBorder="1" applyAlignment="1" applyProtection="1">
      <alignment horizontal="left" vertical="center" wrapText="1"/>
    </xf>
    <xf numFmtId="4" fontId="39" fillId="18" borderId="19" xfId="5" applyNumberFormat="1" applyFont="1" applyFill="1" applyBorder="1" applyAlignment="1" applyProtection="1">
      <alignment horizontal="right" vertical="center" wrapText="1"/>
    </xf>
    <xf numFmtId="0" fontId="40" fillId="18" borderId="19" xfId="5" applyFont="1" applyFill="1" applyBorder="1" applyAlignment="1" applyProtection="1">
      <alignment horizontal="center" vertical="center" wrapText="1"/>
    </xf>
    <xf numFmtId="0" fontId="40" fillId="18" borderId="19" xfId="5" applyFont="1" applyFill="1" applyBorder="1" applyAlignment="1" applyProtection="1">
      <alignment horizontal="left" vertical="center" wrapText="1"/>
    </xf>
    <xf numFmtId="4" fontId="41" fillId="18" borderId="19" xfId="5" applyNumberFormat="1" applyFont="1" applyFill="1" applyBorder="1" applyAlignment="1" applyProtection="1">
      <alignment horizontal="right" vertical="center" wrapText="1"/>
    </xf>
    <xf numFmtId="0" fontId="42" fillId="18" borderId="19" xfId="5" applyFont="1" applyFill="1" applyBorder="1" applyAlignment="1" applyProtection="1">
      <alignment horizontal="center" vertical="center" wrapText="1"/>
    </xf>
    <xf numFmtId="0" fontId="42" fillId="18" borderId="19" xfId="5" applyFont="1" applyFill="1" applyBorder="1" applyAlignment="1" applyProtection="1">
      <alignment horizontal="left" vertical="center" wrapText="1"/>
    </xf>
    <xf numFmtId="4" fontId="37" fillId="0" borderId="13" xfId="5" applyNumberFormat="1"/>
    <xf numFmtId="4" fontId="39" fillId="0" borderId="19" xfId="5" applyNumberFormat="1" applyFont="1" applyBorder="1" applyAlignment="1" applyProtection="1">
      <alignment horizontal="right" vertical="center" wrapText="1"/>
    </xf>
    <xf numFmtId="0" fontId="40" fillId="0" borderId="19" xfId="5" applyFont="1" applyBorder="1" applyAlignment="1" applyProtection="1">
      <alignment horizontal="center" vertical="center" wrapText="1"/>
    </xf>
    <xf numFmtId="0" fontId="40" fillId="0" borderId="19" xfId="5" applyFont="1" applyBorder="1" applyAlignment="1" applyProtection="1">
      <alignment horizontal="left" vertical="center" wrapText="1"/>
    </xf>
    <xf numFmtId="4" fontId="41" fillId="0" borderId="19" xfId="5" applyNumberFormat="1" applyFont="1" applyBorder="1" applyAlignment="1" applyProtection="1">
      <alignment horizontal="right" vertical="center" wrapText="1"/>
    </xf>
    <xf numFmtId="0" fontId="42" fillId="0" borderId="19" xfId="5" applyFont="1" applyBorder="1" applyAlignment="1" applyProtection="1">
      <alignment horizontal="center" vertical="center" wrapText="1"/>
    </xf>
    <xf numFmtId="0" fontId="42" fillId="0" borderId="19" xfId="5" applyFont="1" applyBorder="1" applyAlignment="1" applyProtection="1">
      <alignment horizontal="left" vertical="center" wrapText="1"/>
    </xf>
    <xf numFmtId="4" fontId="39" fillId="19" borderId="19" xfId="5" applyNumberFormat="1" applyFont="1" applyFill="1" applyBorder="1" applyAlignment="1" applyProtection="1">
      <alignment horizontal="right" vertical="center" wrapText="1"/>
    </xf>
    <xf numFmtId="0" fontId="40" fillId="19" borderId="19" xfId="5" applyFont="1" applyFill="1" applyBorder="1" applyAlignment="1" applyProtection="1">
      <alignment horizontal="center" vertical="center" wrapText="1"/>
    </xf>
    <xf numFmtId="0" fontId="40" fillId="19" borderId="19" xfId="5" applyFont="1" applyFill="1" applyBorder="1" applyAlignment="1" applyProtection="1">
      <alignment horizontal="left" vertical="center" wrapText="1"/>
    </xf>
    <xf numFmtId="0" fontId="43" fillId="16" borderId="19" xfId="5" applyFont="1" applyFill="1" applyBorder="1" applyAlignment="1" applyProtection="1">
      <alignment horizontal="center" vertical="center" wrapText="1"/>
    </xf>
    <xf numFmtId="0" fontId="43" fillId="0" borderId="43" xfId="5" applyFont="1" applyBorder="1" applyAlignment="1" applyProtection="1">
      <alignment horizontal="center" vertical="center" wrapText="1"/>
    </xf>
    <xf numFmtId="0" fontId="44" fillId="0" borderId="13" xfId="5" applyFont="1" applyBorder="1" applyAlignment="1" applyProtection="1">
      <alignment horizontal="center" vertical="center" wrapText="1"/>
    </xf>
    <xf numFmtId="0" fontId="44" fillId="0" borderId="13" xfId="5" applyFont="1" applyBorder="1" applyAlignment="1" applyProtection="1">
      <alignment horizontal="left" vertical="top" wrapText="1"/>
    </xf>
    <xf numFmtId="0" fontId="45" fillId="17" borderId="13" xfId="5" applyFont="1" applyFill="1" applyBorder="1" applyAlignment="1">
      <alignment horizontal="left" vertical="top" wrapText="1"/>
    </xf>
    <xf numFmtId="2" fontId="23" fillId="0" borderId="13" xfId="3" applyNumberFormat="1" applyFont="1"/>
    <xf numFmtId="1" fontId="23" fillId="0" borderId="13" xfId="3" applyNumberFormat="1" applyFont="1"/>
    <xf numFmtId="4" fontId="23" fillId="16" borderId="19" xfId="3" applyNumberFormat="1" applyFont="1" applyFill="1" applyBorder="1" applyAlignment="1">
      <alignment vertical="center" wrapText="1"/>
    </xf>
    <xf numFmtId="1" fontId="23" fillId="16" borderId="19" xfId="3" applyNumberFormat="1" applyFont="1" applyFill="1" applyBorder="1" applyAlignment="1">
      <alignment vertical="center" wrapText="1"/>
    </xf>
    <xf numFmtId="1" fontId="23" fillId="16" borderId="19" xfId="3" applyNumberFormat="1" applyFont="1" applyFill="1" applyBorder="1" applyAlignment="1">
      <alignment horizontal="center" vertical="center" wrapText="1"/>
    </xf>
    <xf numFmtId="4" fontId="24" fillId="0" borderId="19" xfId="3" applyNumberFormat="1" applyFont="1" applyBorder="1" applyAlignment="1">
      <alignment vertical="center" wrapText="1"/>
    </xf>
    <xf numFmtId="1" fontId="24" fillId="0" borderId="19" xfId="3" applyNumberFormat="1" applyFont="1" applyBorder="1" applyAlignment="1">
      <alignment horizontal="center" vertical="center" wrapText="1"/>
    </xf>
    <xf numFmtId="4" fontId="1" fillId="0" borderId="13" xfId="3" applyNumberFormat="1"/>
    <xf numFmtId="4" fontId="23" fillId="0" borderId="19" xfId="3" applyNumberFormat="1" applyFont="1" applyBorder="1" applyAlignment="1">
      <alignment vertical="center" wrapText="1"/>
    </xf>
    <xf numFmtId="1" fontId="23" fillId="0" borderId="19" xfId="3" applyNumberFormat="1" applyFont="1" applyBorder="1" applyAlignment="1">
      <alignment horizontal="center" vertical="center" wrapText="1"/>
    </xf>
    <xf numFmtId="4" fontId="23" fillId="18" borderId="19" xfId="3" applyNumberFormat="1" applyFont="1" applyFill="1" applyBorder="1" applyAlignment="1">
      <alignment vertical="center" wrapText="1"/>
    </xf>
    <xf numFmtId="1" fontId="23" fillId="18" borderId="19" xfId="3" applyNumberFormat="1" applyFont="1" applyFill="1" applyBorder="1" applyAlignment="1">
      <alignment vertical="center" wrapText="1"/>
    </xf>
    <xf numFmtId="1" fontId="23" fillId="18" borderId="19" xfId="3" applyNumberFormat="1" applyFont="1" applyFill="1" applyBorder="1" applyAlignment="1">
      <alignment horizontal="center" vertical="center" wrapText="1"/>
    </xf>
    <xf numFmtId="4" fontId="23" fillId="20" borderId="19" xfId="3" applyNumberFormat="1" applyFont="1" applyFill="1" applyBorder="1" applyAlignment="1">
      <alignment vertical="center" wrapText="1"/>
    </xf>
    <xf numFmtId="1" fontId="23" fillId="20" borderId="19" xfId="3" applyNumberFormat="1" applyFont="1" applyFill="1" applyBorder="1" applyAlignment="1">
      <alignment vertical="center" wrapText="1"/>
    </xf>
    <xf numFmtId="1" fontId="23" fillId="20" borderId="19" xfId="3" applyNumberFormat="1" applyFont="1" applyFill="1" applyBorder="1" applyAlignment="1">
      <alignment horizontal="center" vertical="center" wrapText="1"/>
    </xf>
    <xf numFmtId="1" fontId="23" fillId="0" borderId="19" xfId="3" applyNumberFormat="1" applyFont="1" applyFill="1" applyBorder="1" applyAlignment="1">
      <alignment horizontal="center" vertical="center" wrapText="1"/>
    </xf>
    <xf numFmtId="1" fontId="24" fillId="0" borderId="20" xfId="3" applyNumberFormat="1" applyFont="1" applyFill="1" applyBorder="1" applyAlignment="1">
      <alignment horizontal="center" vertical="center" wrapText="1"/>
    </xf>
    <xf numFmtId="1" fontId="23" fillId="0" borderId="20" xfId="3" applyNumberFormat="1" applyFont="1" applyFill="1" applyBorder="1" applyAlignment="1">
      <alignment horizontal="center" vertical="center" wrapText="1"/>
    </xf>
    <xf numFmtId="167" fontId="23" fillId="0" borderId="19" xfId="3" applyNumberFormat="1" applyFont="1" applyBorder="1" applyAlignment="1">
      <alignment vertical="center" wrapText="1"/>
    </xf>
    <xf numFmtId="49" fontId="23" fillId="0" borderId="19" xfId="3" applyNumberFormat="1" applyFont="1" applyBorder="1" applyAlignment="1">
      <alignment horizontal="center" vertical="center" wrapText="1"/>
    </xf>
    <xf numFmtId="167" fontId="24" fillId="0" borderId="19" xfId="3" applyNumberFormat="1" applyFont="1" applyBorder="1" applyAlignment="1">
      <alignment vertical="center" wrapText="1"/>
    </xf>
    <xf numFmtId="49" fontId="24" fillId="0" borderId="19" xfId="3" applyNumberFormat="1" applyFont="1" applyBorder="1" applyAlignment="1">
      <alignment horizontal="center" vertical="center" wrapText="1"/>
    </xf>
    <xf numFmtId="167" fontId="23" fillId="16" borderId="19" xfId="3" applyNumberFormat="1" applyFont="1" applyFill="1" applyBorder="1" applyAlignment="1">
      <alignment vertical="center" wrapText="1"/>
    </xf>
    <xf numFmtId="49" fontId="23" fillId="16" borderId="19" xfId="3" applyNumberFormat="1" applyFont="1" applyFill="1" applyBorder="1" applyAlignment="1">
      <alignment horizontal="center" vertical="center" wrapText="1"/>
    </xf>
    <xf numFmtId="0" fontId="18" fillId="18" borderId="13" xfId="3" applyFont="1" applyFill="1"/>
    <xf numFmtId="167" fontId="24" fillId="18" borderId="19" xfId="3" applyNumberFormat="1" applyFont="1" applyFill="1" applyBorder="1" applyAlignment="1">
      <alignment vertical="center" wrapText="1"/>
    </xf>
    <xf numFmtId="4" fontId="24" fillId="18" borderId="19" xfId="3" applyNumberFormat="1" applyFont="1" applyFill="1" applyBorder="1" applyAlignment="1">
      <alignment vertical="center" wrapText="1"/>
    </xf>
    <xf numFmtId="49" fontId="24" fillId="18" borderId="19" xfId="3" applyNumberFormat="1" applyFont="1" applyFill="1" applyBorder="1" applyAlignment="1">
      <alignment horizontal="center" vertical="center" wrapText="1"/>
    </xf>
    <xf numFmtId="167" fontId="23" fillId="18" borderId="19" xfId="3" applyNumberFormat="1" applyFont="1" applyFill="1" applyBorder="1" applyAlignment="1">
      <alignment vertical="center" wrapText="1"/>
    </xf>
    <xf numFmtId="2" fontId="23" fillId="0" borderId="19" xfId="3" applyNumberFormat="1" applyFont="1" applyBorder="1" applyAlignment="1">
      <alignment horizontal="center" vertical="center" wrapText="1"/>
    </xf>
    <xf numFmtId="0" fontId="46" fillId="0" borderId="13" xfId="3" applyFont="1" applyAlignment="1">
      <alignment horizontal="center"/>
    </xf>
    <xf numFmtId="1" fontId="18" fillId="16" borderId="19" xfId="3" applyNumberFormat="1" applyFont="1" applyFill="1" applyBorder="1" applyAlignment="1">
      <alignment horizontal="center"/>
    </xf>
    <xf numFmtId="4" fontId="23" fillId="16" borderId="19" xfId="3" applyNumberFormat="1" applyFont="1" applyFill="1" applyBorder="1" applyAlignment="1">
      <alignment horizontal="center" vertical="center" wrapText="1"/>
    </xf>
    <xf numFmtId="1" fontId="1" fillId="0" borderId="19" xfId="3" applyNumberFormat="1" applyBorder="1" applyAlignment="1">
      <alignment horizontal="center"/>
    </xf>
    <xf numFmtId="4" fontId="24" fillId="0" borderId="19" xfId="3" applyNumberFormat="1" applyFont="1" applyBorder="1" applyAlignment="1">
      <alignment horizontal="center" vertical="center" wrapText="1"/>
    </xf>
    <xf numFmtId="1" fontId="18" fillId="0" borderId="19" xfId="3" applyNumberFormat="1" applyFont="1" applyBorder="1" applyAlignment="1">
      <alignment horizontal="center"/>
    </xf>
    <xf numFmtId="4" fontId="23" fillId="0" borderId="19" xfId="3" applyNumberFormat="1" applyFont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/>
    </xf>
    <xf numFmtId="4" fontId="11" fillId="0" borderId="0" xfId="0" applyNumberFormat="1" applyFont="1" applyFill="1" applyAlignment="1">
      <alignment horizontal="left"/>
    </xf>
    <xf numFmtId="0" fontId="6" fillId="16" borderId="3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2" fontId="9" fillId="0" borderId="14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left" vertical="top" wrapText="1"/>
    </xf>
    <xf numFmtId="0" fontId="14" fillId="17" borderId="13" xfId="0" applyFont="1" applyFill="1" applyBorder="1" applyAlignment="1">
      <alignment horizontal="left" vertical="top" wrapText="1"/>
    </xf>
    <xf numFmtId="0" fontId="11" fillId="17" borderId="13" xfId="1" applyFont="1" applyFill="1" applyAlignment="1">
      <alignment horizontal="center" vertical="center" wrapText="1"/>
    </xf>
    <xf numFmtId="0" fontId="9" fillId="17" borderId="17" xfId="1" applyFont="1" applyFill="1" applyBorder="1" applyAlignment="1">
      <alignment horizontal="center" vertical="center" wrapText="1"/>
    </xf>
    <xf numFmtId="0" fontId="9" fillId="17" borderId="18" xfId="1" applyFont="1" applyFill="1" applyBorder="1" applyAlignment="1">
      <alignment horizontal="center" vertical="center" wrapText="1"/>
    </xf>
    <xf numFmtId="0" fontId="19" fillId="15" borderId="13" xfId="2" applyFont="1" applyFill="1" applyBorder="1" applyAlignment="1">
      <alignment horizontal="left" vertical="top" wrapText="1"/>
    </xf>
    <xf numFmtId="4" fontId="11" fillId="0" borderId="13" xfId="2" applyNumberFormat="1" applyFont="1" applyFill="1" applyAlignment="1">
      <alignment horizontal="center"/>
    </xf>
    <xf numFmtId="0" fontId="14" fillId="17" borderId="13" xfId="2" applyFont="1" applyFill="1" applyBorder="1" applyAlignment="1">
      <alignment horizontal="left" vertical="top" wrapText="1"/>
    </xf>
    <xf numFmtId="0" fontId="22" fillId="0" borderId="13" xfId="2" applyFont="1" applyAlignment="1">
      <alignment horizontal="center" vertical="center" wrapText="1"/>
    </xf>
    <xf numFmtId="2" fontId="16" fillId="17" borderId="13" xfId="2" applyNumberFormat="1" applyFont="1" applyFill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0" fontId="9" fillId="17" borderId="19" xfId="1" applyFont="1" applyFill="1" applyBorder="1" applyAlignment="1">
      <alignment horizontal="center" vertical="center" wrapText="1"/>
    </xf>
    <xf numFmtId="4" fontId="11" fillId="0" borderId="13" xfId="3" applyNumberFormat="1" applyFont="1" applyFill="1" applyAlignment="1">
      <alignment horizontal="center"/>
    </xf>
    <xf numFmtId="0" fontId="14" fillId="17" borderId="13" xfId="3" applyFont="1" applyFill="1" applyBorder="1" applyAlignment="1">
      <alignment horizontal="left" vertical="top" wrapText="1"/>
    </xf>
    <xf numFmtId="0" fontId="26" fillId="0" borderId="13" xfId="3" applyFont="1" applyBorder="1" applyAlignment="1">
      <alignment horizontal="center" wrapText="1"/>
    </xf>
    <xf numFmtId="0" fontId="26" fillId="0" borderId="19" xfId="3" applyFont="1" applyBorder="1" applyAlignment="1">
      <alignment horizontal="center" vertical="center" wrapText="1"/>
    </xf>
    <xf numFmtId="167" fontId="26" fillId="0" borderId="19" xfId="3" applyNumberFormat="1" applyFont="1" applyBorder="1" applyAlignment="1">
      <alignment horizontal="center" vertical="center" wrapText="1"/>
    </xf>
    <xf numFmtId="4" fontId="11" fillId="0" borderId="13" xfId="2" applyNumberFormat="1" applyFont="1" applyFill="1" applyAlignment="1">
      <alignment horizontal="right"/>
    </xf>
    <xf numFmtId="0" fontId="16" fillId="17" borderId="13" xfId="2" applyFont="1" applyFill="1" applyBorder="1" applyAlignment="1">
      <alignment horizontal="center" vertical="center" wrapText="1"/>
    </xf>
    <xf numFmtId="0" fontId="22" fillId="0" borderId="13" xfId="2" applyFont="1" applyAlignment="1">
      <alignment horizontal="center" wrapText="1"/>
    </xf>
    <xf numFmtId="164" fontId="33" fillId="15" borderId="13" xfId="2" applyNumberFormat="1" applyFont="1" applyFill="1" applyBorder="1" applyAlignment="1">
      <alignment horizontal="left" wrapText="1"/>
    </xf>
    <xf numFmtId="0" fontId="26" fillId="0" borderId="31" xfId="4" applyFont="1" applyBorder="1" applyAlignment="1">
      <alignment horizontal="center" vertical="center" wrapText="1"/>
    </xf>
    <xf numFmtId="0" fontId="26" fillId="0" borderId="30" xfId="4" applyFont="1" applyBorder="1" applyAlignment="1">
      <alignment horizontal="center" vertical="center" wrapText="1"/>
    </xf>
    <xf numFmtId="0" fontId="26" fillId="0" borderId="29" xfId="4" applyFont="1" applyBorder="1" applyAlignment="1">
      <alignment horizontal="center" vertical="center" wrapText="1"/>
    </xf>
    <xf numFmtId="0" fontId="26" fillId="0" borderId="28" xfId="4" applyFont="1" applyBorder="1" applyAlignment="1">
      <alignment horizontal="center" vertical="center" wrapText="1"/>
    </xf>
    <xf numFmtId="2" fontId="16" fillId="0" borderId="33" xfId="4" applyNumberFormat="1" applyFont="1" applyBorder="1" applyAlignment="1">
      <alignment horizontal="center" vertical="center" wrapText="1"/>
    </xf>
    <xf numFmtId="2" fontId="30" fillId="0" borderId="27" xfId="4" applyNumberFormat="1" applyBorder="1" applyAlignment="1">
      <alignment horizontal="center" vertical="center" wrapText="1"/>
    </xf>
    <xf numFmtId="2" fontId="30" fillId="0" borderId="22" xfId="4" applyNumberFormat="1" applyBorder="1" applyAlignment="1">
      <alignment horizontal="center" vertical="center" wrapText="1"/>
    </xf>
    <xf numFmtId="2" fontId="16" fillId="0" borderId="27" xfId="4" applyNumberFormat="1" applyFont="1" applyBorder="1" applyAlignment="1">
      <alignment horizontal="center" vertical="center" wrapText="1"/>
    </xf>
    <xf numFmtId="2" fontId="16" fillId="0" borderId="22" xfId="4" applyNumberFormat="1" applyFont="1" applyBorder="1" applyAlignment="1">
      <alignment horizontal="center" vertical="center" wrapText="1"/>
    </xf>
    <xf numFmtId="0" fontId="14" fillId="17" borderId="13" xfId="4" applyFont="1" applyFill="1" applyBorder="1" applyAlignment="1">
      <alignment horizontal="left" vertical="top" wrapText="1"/>
    </xf>
    <xf numFmtId="0" fontId="14" fillId="0" borderId="13" xfId="4" applyFont="1" applyAlignment="1">
      <alignment horizontal="left" vertical="center"/>
    </xf>
    <xf numFmtId="4" fontId="11" fillId="0" borderId="13" xfId="4" applyNumberFormat="1" applyFont="1" applyFill="1" applyAlignment="1">
      <alignment horizontal="center"/>
    </xf>
    <xf numFmtId="4" fontId="26" fillId="0" borderId="26" xfId="4" applyNumberFormat="1" applyFont="1" applyBorder="1" applyAlignment="1">
      <alignment horizontal="center" vertical="center" wrapText="1"/>
    </xf>
    <xf numFmtId="4" fontId="26" fillId="0" borderId="25" xfId="4" applyNumberFormat="1" applyFont="1" applyBorder="1" applyAlignment="1">
      <alignment horizontal="center" vertical="center" wrapText="1"/>
    </xf>
    <xf numFmtId="4" fontId="26" fillId="0" borderId="24" xfId="4" applyNumberFormat="1" applyFont="1" applyBorder="1" applyAlignment="1">
      <alignment horizontal="center" vertical="center" wrapText="1"/>
    </xf>
    <xf numFmtId="0" fontId="11" fillId="0" borderId="13" xfId="4" applyFont="1" applyAlignment="1">
      <alignment horizontal="center" vertical="center"/>
    </xf>
    <xf numFmtId="0" fontId="16" fillId="0" borderId="42" xfId="4" applyFont="1" applyBorder="1" applyAlignment="1">
      <alignment horizontal="center" vertical="center" wrapText="1"/>
    </xf>
    <xf numFmtId="0" fontId="16" fillId="0" borderId="41" xfId="4" applyFont="1" applyBorder="1" applyAlignment="1">
      <alignment horizontal="center" vertical="center" wrapText="1"/>
    </xf>
    <xf numFmtId="0" fontId="16" fillId="0" borderId="37" xfId="4" applyFont="1" applyBorder="1" applyAlignment="1">
      <alignment horizontal="center" vertical="center" wrapText="1"/>
    </xf>
    <xf numFmtId="0" fontId="16" fillId="0" borderId="36" xfId="4" applyFont="1" applyBorder="1" applyAlignment="1">
      <alignment horizontal="center" vertical="center" wrapText="1"/>
    </xf>
    <xf numFmtId="0" fontId="16" fillId="0" borderId="39" xfId="4" applyFont="1" applyBorder="1" applyAlignment="1">
      <alignment horizontal="center" vertical="center" wrapText="1"/>
    </xf>
    <xf numFmtId="0" fontId="16" fillId="0" borderId="38" xfId="4" applyFont="1" applyBorder="1" applyAlignment="1">
      <alignment horizontal="center" vertical="center" wrapText="1"/>
    </xf>
    <xf numFmtId="0" fontId="16" fillId="0" borderId="34" xfId="4" applyFont="1" applyBorder="1" applyAlignment="1">
      <alignment horizontal="center" vertical="center" wrapText="1"/>
    </xf>
    <xf numFmtId="0" fontId="16" fillId="0" borderId="21" xfId="4" applyFont="1" applyBorder="1" applyAlignment="1">
      <alignment horizontal="center" vertical="center" wrapText="1"/>
    </xf>
    <xf numFmtId="0" fontId="16" fillId="0" borderId="40" xfId="4" applyFont="1" applyBorder="1" applyAlignment="1">
      <alignment horizontal="center" vertical="center" wrapText="1"/>
    </xf>
    <xf numFmtId="0" fontId="16" fillId="0" borderId="35" xfId="4" applyFont="1" applyBorder="1" applyAlignment="1">
      <alignment horizontal="center" vertical="center" wrapText="1"/>
    </xf>
    <xf numFmtId="4" fontId="11" fillId="0" borderId="13" xfId="4" applyNumberFormat="1" applyFont="1" applyFill="1" applyAlignment="1">
      <alignment horizontal="right"/>
    </xf>
    <xf numFmtId="0" fontId="44" fillId="0" borderId="43" xfId="5" applyFont="1" applyBorder="1" applyAlignment="1" applyProtection="1">
      <alignment horizontal="center" vertical="center" wrapText="1"/>
    </xf>
    <xf numFmtId="0" fontId="44" fillId="0" borderId="44" xfId="5" applyFont="1" applyBorder="1" applyAlignment="1" applyProtection="1">
      <alignment horizontal="center" vertical="center" wrapText="1"/>
    </xf>
    <xf numFmtId="0" fontId="44" fillId="0" borderId="45" xfId="5" applyFont="1" applyBorder="1" applyAlignment="1" applyProtection="1">
      <alignment horizontal="center" vertical="center" wrapText="1"/>
    </xf>
    <xf numFmtId="4" fontId="11" fillId="0" borderId="13" xfId="5" applyNumberFormat="1" applyFont="1" applyFill="1" applyAlignment="1">
      <alignment horizontal="center"/>
    </xf>
    <xf numFmtId="4" fontId="11" fillId="0" borderId="13" xfId="5" applyNumberFormat="1" applyFont="1" applyFill="1" applyAlignment="1">
      <alignment horizontal="right"/>
    </xf>
    <xf numFmtId="0" fontId="37" fillId="0" borderId="13" xfId="5" applyAlignment="1">
      <alignment horizontal="left" wrapText="1"/>
    </xf>
    <xf numFmtId="0" fontId="45" fillId="17" borderId="13" xfId="5" applyFont="1" applyFill="1" applyBorder="1" applyAlignment="1">
      <alignment horizontal="left" vertical="top" wrapText="1"/>
    </xf>
    <xf numFmtId="0" fontId="45" fillId="0" borderId="13" xfId="5" applyFont="1" applyFill="1" applyAlignment="1">
      <alignment horizontal="left"/>
    </xf>
    <xf numFmtId="0" fontId="14" fillId="0" borderId="13" xfId="5" applyFont="1" applyBorder="1" applyAlignment="1">
      <alignment horizontal="center" wrapText="1"/>
    </xf>
    <xf numFmtId="1" fontId="23" fillId="0" borderId="17" xfId="3" applyNumberFormat="1" applyFont="1" applyFill="1" applyBorder="1" applyAlignment="1">
      <alignment horizontal="center" vertical="center" wrapText="1"/>
    </xf>
    <xf numFmtId="1" fontId="23" fillId="0" borderId="18" xfId="3" applyNumberFormat="1" applyFont="1" applyFill="1" applyBorder="1" applyAlignment="1">
      <alignment horizontal="center" vertical="center" wrapText="1"/>
    </xf>
    <xf numFmtId="1" fontId="23" fillId="0" borderId="13" xfId="3" applyNumberFormat="1" applyFont="1" applyAlignment="1">
      <alignment horizontal="center"/>
    </xf>
    <xf numFmtId="0" fontId="49" fillId="0" borderId="13" xfId="3" applyFont="1" applyAlignment="1">
      <alignment horizontal="center"/>
    </xf>
    <xf numFmtId="1" fontId="48" fillId="0" borderId="13" xfId="3" applyNumberFormat="1" applyFont="1" applyAlignment="1">
      <alignment horizontal="center" vertical="center" wrapText="1"/>
    </xf>
    <xf numFmtId="0" fontId="15" fillId="0" borderId="46" xfId="3" applyFont="1" applyBorder="1" applyAlignment="1">
      <alignment horizontal="left" vertical="top" wrapText="1"/>
    </xf>
    <xf numFmtId="1" fontId="47" fillId="0" borderId="13" xfId="3" applyNumberFormat="1" applyFont="1" applyAlignment="1">
      <alignment horizontal="center" vertical="center" wrapText="1"/>
    </xf>
    <xf numFmtId="1" fontId="23" fillId="0" borderId="19" xfId="3" applyNumberFormat="1" applyFont="1" applyBorder="1" applyAlignment="1">
      <alignment horizontal="center" vertical="center" wrapText="1"/>
    </xf>
    <xf numFmtId="1" fontId="23" fillId="0" borderId="13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_Додатки І кв 20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tabSelected="1" view="pageBreakPreview" zoomScale="106" zoomScaleNormal="100" zoomScaleSheetLayoutView="106" workbookViewId="0">
      <selection activeCell="A98" sqref="A98"/>
    </sheetView>
  </sheetViews>
  <sheetFormatPr defaultRowHeight="10.5"/>
  <cols>
    <col min="1" max="1" width="22.33203125" customWidth="1"/>
    <col min="2" max="2" width="68" customWidth="1"/>
    <col min="3" max="3" width="29" customWidth="1"/>
    <col min="4" max="4" width="26.1640625" customWidth="1"/>
    <col min="5" max="5" width="26" customWidth="1"/>
  </cols>
  <sheetData>
    <row r="1" spans="1:6" ht="21" customHeight="1">
      <c r="A1" s="2"/>
      <c r="B1" s="2"/>
      <c r="C1" s="2"/>
      <c r="D1" s="7" t="s">
        <v>203</v>
      </c>
      <c r="E1" s="7"/>
    </row>
    <row r="2" spans="1:6" ht="20.25" customHeight="1">
      <c r="A2" s="2"/>
      <c r="B2" s="2"/>
      <c r="C2" s="2"/>
      <c r="D2" s="231"/>
      <c r="E2" s="231"/>
      <c r="F2" s="2"/>
    </row>
    <row r="3" spans="1:6" ht="51.75" customHeight="1">
      <c r="A3" s="232" t="s">
        <v>208</v>
      </c>
      <c r="B3" s="232"/>
      <c r="C3" s="232"/>
      <c r="D3" s="232"/>
      <c r="E3" s="232"/>
      <c r="F3" s="2"/>
    </row>
    <row r="4" spans="1:6" ht="22.5" customHeight="1">
      <c r="A4" s="2"/>
      <c r="B4" s="2"/>
      <c r="C4" s="2"/>
      <c r="D4" s="2"/>
      <c r="E4" s="3" t="s">
        <v>204</v>
      </c>
    </row>
    <row r="5" spans="1:6" ht="34.35" customHeight="1">
      <c r="A5" s="233" t="s">
        <v>1</v>
      </c>
      <c r="B5" s="233" t="s">
        <v>205</v>
      </c>
      <c r="C5" s="233" t="s">
        <v>209</v>
      </c>
      <c r="D5" s="233" t="s">
        <v>206</v>
      </c>
      <c r="E5" s="235" t="s">
        <v>207</v>
      </c>
    </row>
    <row r="6" spans="1:6" ht="34.35" customHeight="1">
      <c r="A6" s="234"/>
      <c r="B6" s="234"/>
      <c r="C6" s="234"/>
      <c r="D6" s="234"/>
      <c r="E6" s="236"/>
    </row>
    <row r="7" spans="1:6" ht="13.7" customHeight="1">
      <c r="A7" s="4" t="s">
        <v>2</v>
      </c>
      <c r="B7" s="4">
        <v>2</v>
      </c>
      <c r="C7" s="4">
        <v>3</v>
      </c>
      <c r="D7" s="5">
        <v>4</v>
      </c>
      <c r="E7" s="5">
        <v>5</v>
      </c>
    </row>
    <row r="8" spans="1:6" ht="18.75">
      <c r="A8" s="9" t="s">
        <v>4</v>
      </c>
      <c r="B8" s="10" t="s">
        <v>3</v>
      </c>
      <c r="C8" s="11">
        <v>3973253390</v>
      </c>
      <c r="D8" s="11">
        <v>4260960738.9000001</v>
      </c>
      <c r="E8" s="12">
        <f>D8/C8*100</f>
        <v>107.24110245835593</v>
      </c>
    </row>
    <row r="9" spans="1:6" ht="37.5">
      <c r="A9" s="13" t="s">
        <v>6</v>
      </c>
      <c r="B9" s="14" t="s">
        <v>5</v>
      </c>
      <c r="C9" s="15">
        <v>3877901090</v>
      </c>
      <c r="D9" s="15">
        <v>4162413203.1399999</v>
      </c>
      <c r="E9" s="16">
        <f t="shared" ref="E9:E70" si="0">D9/C9*100</f>
        <v>107.33675528428704</v>
      </c>
    </row>
    <row r="10" spans="1:6" ht="18.75">
      <c r="A10" s="13" t="s">
        <v>8</v>
      </c>
      <c r="B10" s="14" t="s">
        <v>7</v>
      </c>
      <c r="C10" s="15">
        <v>3338271690</v>
      </c>
      <c r="D10" s="15">
        <v>3506337919.3400002</v>
      </c>
      <c r="E10" s="16">
        <f t="shared" si="0"/>
        <v>105.03452819144267</v>
      </c>
    </row>
    <row r="11" spans="1:6" ht="56.25">
      <c r="A11" s="17" t="s">
        <v>10</v>
      </c>
      <c r="B11" s="18" t="s">
        <v>9</v>
      </c>
      <c r="C11" s="6">
        <v>2229140630</v>
      </c>
      <c r="D11" s="6">
        <v>2313067044.5</v>
      </c>
      <c r="E11" s="8">
        <f t="shared" si="0"/>
        <v>103.7649672421071</v>
      </c>
    </row>
    <row r="12" spans="1:6" ht="112.5">
      <c r="A12" s="17" t="s">
        <v>12</v>
      </c>
      <c r="B12" s="18" t="s">
        <v>11</v>
      </c>
      <c r="C12" s="6">
        <v>854721800</v>
      </c>
      <c r="D12" s="6">
        <v>880055524.83000004</v>
      </c>
      <c r="E12" s="8">
        <f t="shared" si="0"/>
        <v>102.96397316998349</v>
      </c>
    </row>
    <row r="13" spans="1:6" ht="56.25">
      <c r="A13" s="17" t="s">
        <v>14</v>
      </c>
      <c r="B13" s="18" t="s">
        <v>13</v>
      </c>
      <c r="C13" s="6">
        <v>167722000</v>
      </c>
      <c r="D13" s="6">
        <v>212799319.16</v>
      </c>
      <c r="E13" s="8">
        <f t="shared" si="0"/>
        <v>126.8762113258845</v>
      </c>
    </row>
    <row r="14" spans="1:6" ht="56.25">
      <c r="A14" s="17" t="s">
        <v>16</v>
      </c>
      <c r="B14" s="18" t="s">
        <v>15</v>
      </c>
      <c r="C14" s="6">
        <v>86452000</v>
      </c>
      <c r="D14" s="6">
        <v>97323027.450000003</v>
      </c>
      <c r="E14" s="8">
        <f t="shared" si="0"/>
        <v>112.57463962661363</v>
      </c>
    </row>
    <row r="15" spans="1:6" ht="37.5">
      <c r="A15" s="17" t="s">
        <v>18</v>
      </c>
      <c r="B15" s="18" t="s">
        <v>17</v>
      </c>
      <c r="C15" s="6">
        <v>225950</v>
      </c>
      <c r="D15" s="6">
        <v>530928.39</v>
      </c>
      <c r="E15" s="8">
        <f t="shared" si="0"/>
        <v>234.97605222394338</v>
      </c>
    </row>
    <row r="16" spans="1:6" ht="56.25">
      <c r="A16" s="17" t="s">
        <v>20</v>
      </c>
      <c r="B16" s="18" t="s">
        <v>19</v>
      </c>
      <c r="C16" s="6">
        <v>9310</v>
      </c>
      <c r="D16" s="6">
        <v>2562075.0099999998</v>
      </c>
      <c r="E16" s="8">
        <f t="shared" si="0"/>
        <v>27519.602685284637</v>
      </c>
    </row>
    <row r="17" spans="1:5" ht="18.75">
      <c r="A17" s="13" t="s">
        <v>22</v>
      </c>
      <c r="B17" s="14" t="s">
        <v>21</v>
      </c>
      <c r="C17" s="15">
        <v>539629400</v>
      </c>
      <c r="D17" s="15">
        <v>656075283.79999995</v>
      </c>
      <c r="E17" s="16">
        <f t="shared" si="0"/>
        <v>121.57886204865783</v>
      </c>
    </row>
    <row r="18" spans="1:5" ht="37.5">
      <c r="A18" s="17" t="s">
        <v>24</v>
      </c>
      <c r="B18" s="18" t="s">
        <v>23</v>
      </c>
      <c r="C18" s="6">
        <v>77000</v>
      </c>
      <c r="D18" s="6">
        <v>22803.78</v>
      </c>
      <c r="E18" s="8">
        <f t="shared" si="0"/>
        <v>29.615298701298698</v>
      </c>
    </row>
    <row r="19" spans="1:5" ht="37.5">
      <c r="A19" s="17" t="s">
        <v>26</v>
      </c>
      <c r="B19" s="18" t="s">
        <v>25</v>
      </c>
      <c r="C19" s="6">
        <v>169006000</v>
      </c>
      <c r="D19" s="6">
        <v>214847947.58000001</v>
      </c>
      <c r="E19" s="8">
        <f t="shared" si="0"/>
        <v>127.12444977101404</v>
      </c>
    </row>
    <row r="20" spans="1:5" ht="37.5">
      <c r="A20" s="17" t="s">
        <v>28</v>
      </c>
      <c r="B20" s="18" t="s">
        <v>27</v>
      </c>
      <c r="C20" s="6">
        <v>7972000</v>
      </c>
      <c r="D20" s="6">
        <v>8890116.9299999997</v>
      </c>
      <c r="E20" s="8">
        <f t="shared" si="0"/>
        <v>111.51677032112393</v>
      </c>
    </row>
    <row r="21" spans="1:5" ht="56.25">
      <c r="A21" s="17" t="s">
        <v>30</v>
      </c>
      <c r="B21" s="18" t="s">
        <v>29</v>
      </c>
      <c r="C21" s="6">
        <v>1492000</v>
      </c>
      <c r="D21" s="6">
        <v>1550505.3</v>
      </c>
      <c r="E21" s="8">
        <f t="shared" si="0"/>
        <v>103.92126675603217</v>
      </c>
    </row>
    <row r="22" spans="1:5" ht="37.5">
      <c r="A22" s="17" t="s">
        <v>32</v>
      </c>
      <c r="B22" s="18" t="s">
        <v>31</v>
      </c>
      <c r="C22" s="6">
        <v>360381500</v>
      </c>
      <c r="D22" s="6">
        <v>429799725.00999999</v>
      </c>
      <c r="E22" s="8">
        <f t="shared" si="0"/>
        <v>119.26242745812424</v>
      </c>
    </row>
    <row r="23" spans="1:5" ht="75">
      <c r="A23" s="17" t="s">
        <v>34</v>
      </c>
      <c r="B23" s="18" t="s">
        <v>33</v>
      </c>
      <c r="C23" s="6">
        <v>341800</v>
      </c>
      <c r="D23" s="6">
        <v>302004.7</v>
      </c>
      <c r="E23" s="8">
        <f t="shared" si="0"/>
        <v>88.357138677589248</v>
      </c>
    </row>
    <row r="24" spans="1:5" ht="75">
      <c r="A24" s="17" t="s">
        <v>36</v>
      </c>
      <c r="B24" s="18" t="s">
        <v>35</v>
      </c>
      <c r="C24" s="6">
        <v>247000</v>
      </c>
      <c r="D24" s="6">
        <v>550149.19999999995</v>
      </c>
      <c r="E24" s="8">
        <f t="shared" si="0"/>
        <v>222.73246963562752</v>
      </c>
    </row>
    <row r="25" spans="1:5" ht="56.25">
      <c r="A25" s="17" t="s">
        <v>38</v>
      </c>
      <c r="B25" s="18" t="s">
        <v>37</v>
      </c>
      <c r="C25" s="6">
        <v>112100</v>
      </c>
      <c r="D25" s="6">
        <v>112031.3</v>
      </c>
      <c r="E25" s="8">
        <f t="shared" si="0"/>
        <v>99.938715432649431</v>
      </c>
    </row>
    <row r="26" spans="1:5" ht="37.5">
      <c r="A26" s="13" t="s">
        <v>40</v>
      </c>
      <c r="B26" s="14" t="s">
        <v>39</v>
      </c>
      <c r="C26" s="15">
        <v>95352300</v>
      </c>
      <c r="D26" s="15">
        <v>98547535.760000005</v>
      </c>
      <c r="E26" s="16">
        <f t="shared" si="0"/>
        <v>103.35097922126681</v>
      </c>
    </row>
    <row r="27" spans="1:5" ht="37.5">
      <c r="A27" s="13" t="s">
        <v>42</v>
      </c>
      <c r="B27" s="14" t="s">
        <v>41</v>
      </c>
      <c r="C27" s="15">
        <v>80831300</v>
      </c>
      <c r="D27" s="15">
        <v>82325451.060000002</v>
      </c>
      <c r="E27" s="16">
        <f t="shared" si="0"/>
        <v>101.84848079889845</v>
      </c>
    </row>
    <row r="28" spans="1:5" ht="75">
      <c r="A28" s="17" t="s">
        <v>44</v>
      </c>
      <c r="B28" s="18" t="s">
        <v>43</v>
      </c>
      <c r="C28" s="6">
        <v>47883000</v>
      </c>
      <c r="D28" s="6">
        <v>52099768.920000002</v>
      </c>
      <c r="E28" s="8">
        <f t="shared" si="0"/>
        <v>108.80640085207693</v>
      </c>
    </row>
    <row r="29" spans="1:5" ht="56.25">
      <c r="A29" s="17" t="s">
        <v>46</v>
      </c>
      <c r="B29" s="18" t="s">
        <v>45</v>
      </c>
      <c r="C29" s="6">
        <v>28032000</v>
      </c>
      <c r="D29" s="6">
        <v>24929655.690000001</v>
      </c>
      <c r="E29" s="8">
        <f t="shared" si="0"/>
        <v>88.932847067636985</v>
      </c>
    </row>
    <row r="30" spans="1:5" ht="56.25">
      <c r="A30" s="17" t="s">
        <v>48</v>
      </c>
      <c r="B30" s="18" t="s">
        <v>47</v>
      </c>
      <c r="C30" s="6">
        <v>4894000</v>
      </c>
      <c r="D30" s="6">
        <v>5261165.4000000004</v>
      </c>
      <c r="E30" s="8">
        <f t="shared" si="0"/>
        <v>107.50235798937476</v>
      </c>
    </row>
    <row r="31" spans="1:5" ht="75">
      <c r="A31" s="17" t="s">
        <v>50</v>
      </c>
      <c r="B31" s="18" t="s">
        <v>49</v>
      </c>
      <c r="C31" s="6">
        <v>22300</v>
      </c>
      <c r="D31" s="6">
        <v>34861.050000000003</v>
      </c>
      <c r="E31" s="8">
        <f t="shared" si="0"/>
        <v>156.32757847533634</v>
      </c>
    </row>
    <row r="32" spans="1:5" ht="37.5">
      <c r="A32" s="13" t="s">
        <v>52</v>
      </c>
      <c r="B32" s="14" t="s">
        <v>51</v>
      </c>
      <c r="C32" s="15">
        <v>10986000</v>
      </c>
      <c r="D32" s="15">
        <v>11326011.01</v>
      </c>
      <c r="E32" s="16">
        <f t="shared" si="0"/>
        <v>103.09494820680867</v>
      </c>
    </row>
    <row r="33" spans="1:5" ht="56.25">
      <c r="A33" s="17" t="s">
        <v>54</v>
      </c>
      <c r="B33" s="18" t="s">
        <v>53</v>
      </c>
      <c r="C33" s="6">
        <v>10986000</v>
      </c>
      <c r="D33" s="6">
        <v>11326011.01</v>
      </c>
      <c r="E33" s="8">
        <f t="shared" si="0"/>
        <v>103.09494820680867</v>
      </c>
    </row>
    <row r="34" spans="1:5" ht="37.5">
      <c r="A34" s="13" t="s">
        <v>56</v>
      </c>
      <c r="B34" s="14" t="s">
        <v>55</v>
      </c>
      <c r="C34" s="15">
        <v>3535000</v>
      </c>
      <c r="D34" s="15">
        <v>4896073.6900000004</v>
      </c>
      <c r="E34" s="16">
        <f t="shared" si="0"/>
        <v>138.5027917963225</v>
      </c>
    </row>
    <row r="35" spans="1:5" ht="37.5">
      <c r="A35" s="17" t="s">
        <v>58</v>
      </c>
      <c r="B35" s="18" t="s">
        <v>57</v>
      </c>
      <c r="C35" s="6">
        <v>3535000</v>
      </c>
      <c r="D35" s="6">
        <v>4896073.6900000004</v>
      </c>
      <c r="E35" s="8">
        <f t="shared" si="0"/>
        <v>138.5027917963225</v>
      </c>
    </row>
    <row r="36" spans="1:5" ht="18.75">
      <c r="A36" s="9" t="s">
        <v>60</v>
      </c>
      <c r="B36" s="10" t="s">
        <v>59</v>
      </c>
      <c r="C36" s="11">
        <v>72925900</v>
      </c>
      <c r="D36" s="11">
        <v>87764540.489999995</v>
      </c>
      <c r="E36" s="12">
        <f t="shared" si="0"/>
        <v>120.34755894682137</v>
      </c>
    </row>
    <row r="37" spans="1:5" ht="37.5">
      <c r="A37" s="13" t="s">
        <v>62</v>
      </c>
      <c r="B37" s="14" t="s">
        <v>61</v>
      </c>
      <c r="C37" s="15">
        <v>375800</v>
      </c>
      <c r="D37" s="15">
        <v>219924.43</v>
      </c>
      <c r="E37" s="16">
        <f t="shared" si="0"/>
        <v>58.521668440659923</v>
      </c>
    </row>
    <row r="38" spans="1:5" ht="150">
      <c r="A38" s="13" t="s">
        <v>64</v>
      </c>
      <c r="B38" s="14" t="s">
        <v>63</v>
      </c>
      <c r="C38" s="15">
        <v>355900</v>
      </c>
      <c r="D38" s="15">
        <v>125987.13</v>
      </c>
      <c r="E38" s="16">
        <f t="shared" si="0"/>
        <v>35.399586962629954</v>
      </c>
    </row>
    <row r="39" spans="1:5" ht="75">
      <c r="A39" s="17" t="s">
        <v>66</v>
      </c>
      <c r="B39" s="18" t="s">
        <v>65</v>
      </c>
      <c r="C39" s="6">
        <v>355900</v>
      </c>
      <c r="D39" s="6">
        <v>125987.13</v>
      </c>
      <c r="E39" s="8">
        <f t="shared" si="0"/>
        <v>35.399586962629954</v>
      </c>
    </row>
    <row r="40" spans="1:5" ht="18.75">
      <c r="A40" s="13" t="s">
        <v>68</v>
      </c>
      <c r="B40" s="14" t="s">
        <v>67</v>
      </c>
      <c r="C40" s="15">
        <v>19900</v>
      </c>
      <c r="D40" s="15">
        <v>93937.3</v>
      </c>
      <c r="E40" s="16">
        <f t="shared" si="0"/>
        <v>472.04673366834174</v>
      </c>
    </row>
    <row r="41" spans="1:5" ht="112.5">
      <c r="A41" s="17" t="s">
        <v>70</v>
      </c>
      <c r="B41" s="18" t="s">
        <v>69</v>
      </c>
      <c r="C41" s="6">
        <v>19900</v>
      </c>
      <c r="D41" s="6">
        <v>93937.3</v>
      </c>
      <c r="E41" s="8">
        <f t="shared" si="0"/>
        <v>472.04673366834174</v>
      </c>
    </row>
    <row r="42" spans="1:5" ht="37.5">
      <c r="A42" s="13" t="s">
        <v>72</v>
      </c>
      <c r="B42" s="14" t="s">
        <v>71</v>
      </c>
      <c r="C42" s="15">
        <v>71040100</v>
      </c>
      <c r="D42" s="15">
        <v>80371060.099999994</v>
      </c>
      <c r="E42" s="16">
        <f t="shared" si="0"/>
        <v>113.1347789487909</v>
      </c>
    </row>
    <row r="43" spans="1:5" ht="18.75">
      <c r="A43" s="13" t="s">
        <v>74</v>
      </c>
      <c r="B43" s="14" t="s">
        <v>73</v>
      </c>
      <c r="C43" s="15">
        <v>70988800</v>
      </c>
      <c r="D43" s="15">
        <v>80244414.590000004</v>
      </c>
      <c r="E43" s="16">
        <f t="shared" si="0"/>
        <v>113.03813360699154</v>
      </c>
    </row>
    <row r="44" spans="1:5" ht="112.5">
      <c r="A44" s="17" t="s">
        <v>76</v>
      </c>
      <c r="B44" s="18" t="s">
        <v>75</v>
      </c>
      <c r="C44" s="6">
        <v>29800</v>
      </c>
      <c r="D44" s="6">
        <v>31200</v>
      </c>
      <c r="E44" s="8">
        <f t="shared" si="0"/>
        <v>104.69798657718121</v>
      </c>
    </row>
    <row r="45" spans="1:5" ht="75">
      <c r="A45" s="17" t="s">
        <v>78</v>
      </c>
      <c r="B45" s="18" t="s">
        <v>77</v>
      </c>
      <c r="C45" s="6">
        <v>50000</v>
      </c>
      <c r="D45" s="6">
        <v>501280</v>
      </c>
      <c r="E45" s="8">
        <f t="shared" si="0"/>
        <v>1002.5600000000001</v>
      </c>
    </row>
    <row r="46" spans="1:5" ht="93.75">
      <c r="A46" s="17" t="s">
        <v>80</v>
      </c>
      <c r="B46" s="18" t="s">
        <v>79</v>
      </c>
      <c r="C46" s="6">
        <v>199000</v>
      </c>
      <c r="D46" s="6">
        <v>95150</v>
      </c>
      <c r="E46" s="8">
        <f t="shared" si="0"/>
        <v>47.814070351758794</v>
      </c>
    </row>
    <row r="47" spans="1:5" ht="75">
      <c r="A47" s="17" t="s">
        <v>82</v>
      </c>
      <c r="B47" s="18" t="s">
        <v>81</v>
      </c>
      <c r="C47" s="6">
        <v>11607000</v>
      </c>
      <c r="D47" s="6">
        <v>12913469</v>
      </c>
      <c r="E47" s="8">
        <f t="shared" si="0"/>
        <v>111.25587145687948</v>
      </c>
    </row>
    <row r="48" spans="1:5" ht="75">
      <c r="A48" s="17" t="s">
        <v>84</v>
      </c>
      <c r="B48" s="18" t="s">
        <v>83</v>
      </c>
      <c r="C48" s="6">
        <v>50966000</v>
      </c>
      <c r="D48" s="6">
        <v>58823025.130000003</v>
      </c>
      <c r="E48" s="8">
        <f t="shared" si="0"/>
        <v>115.41620910018445</v>
      </c>
    </row>
    <row r="49" spans="1:5" ht="56.25">
      <c r="A49" s="17" t="s">
        <v>86</v>
      </c>
      <c r="B49" s="18" t="s">
        <v>85</v>
      </c>
      <c r="C49" s="6">
        <v>2426000</v>
      </c>
      <c r="D49" s="6">
        <v>2265320.7599999998</v>
      </c>
      <c r="E49" s="8">
        <f t="shared" si="0"/>
        <v>93.376783182192895</v>
      </c>
    </row>
    <row r="50" spans="1:5" ht="18.75">
      <c r="A50" s="17" t="s">
        <v>88</v>
      </c>
      <c r="B50" s="18" t="s">
        <v>87</v>
      </c>
      <c r="C50" s="6">
        <v>10000</v>
      </c>
      <c r="D50" s="6">
        <v>13760</v>
      </c>
      <c r="E50" s="8">
        <f t="shared" si="0"/>
        <v>137.6</v>
      </c>
    </row>
    <row r="51" spans="1:5" ht="37.5">
      <c r="A51" s="17" t="s">
        <v>90</v>
      </c>
      <c r="B51" s="18" t="s">
        <v>89</v>
      </c>
      <c r="C51" s="6">
        <v>2393000</v>
      </c>
      <c r="D51" s="6">
        <v>2548033.5</v>
      </c>
      <c r="E51" s="8">
        <f t="shared" si="0"/>
        <v>106.47862515670705</v>
      </c>
    </row>
    <row r="52" spans="1:5" ht="37.5">
      <c r="A52" s="17" t="s">
        <v>92</v>
      </c>
      <c r="B52" s="18" t="s">
        <v>91</v>
      </c>
      <c r="C52" s="6">
        <v>1239000</v>
      </c>
      <c r="D52" s="6">
        <v>1296565.8799999999</v>
      </c>
      <c r="E52" s="8">
        <f t="shared" si="0"/>
        <v>104.64615657788539</v>
      </c>
    </row>
    <row r="53" spans="1:5" ht="18.75">
      <c r="A53" s="17" t="s">
        <v>94</v>
      </c>
      <c r="B53" s="18" t="s">
        <v>93</v>
      </c>
      <c r="C53" s="6">
        <v>2069000</v>
      </c>
      <c r="D53" s="6">
        <v>1756610.32</v>
      </c>
      <c r="E53" s="8">
        <f t="shared" si="0"/>
        <v>84.901417109714842</v>
      </c>
    </row>
    <row r="54" spans="1:5" ht="56.25">
      <c r="A54" s="13" t="s">
        <v>96</v>
      </c>
      <c r="B54" s="14" t="s">
        <v>95</v>
      </c>
      <c r="C54" s="15">
        <v>50000</v>
      </c>
      <c r="D54" s="15">
        <v>125525.51</v>
      </c>
      <c r="E54" s="16">
        <f t="shared" si="0"/>
        <v>251.05101999999997</v>
      </c>
    </row>
    <row r="55" spans="1:5" ht="56.25">
      <c r="A55" s="17" t="s">
        <v>98</v>
      </c>
      <c r="B55" s="18" t="s">
        <v>97</v>
      </c>
      <c r="C55" s="6">
        <v>50000</v>
      </c>
      <c r="D55" s="6">
        <v>125525.51</v>
      </c>
      <c r="E55" s="8">
        <f t="shared" si="0"/>
        <v>251.05101999999997</v>
      </c>
    </row>
    <row r="56" spans="1:5" ht="131.25">
      <c r="A56" s="13" t="s">
        <v>100</v>
      </c>
      <c r="B56" s="14" t="s">
        <v>99</v>
      </c>
      <c r="C56" s="15">
        <v>1300</v>
      </c>
      <c r="D56" s="15">
        <v>1120</v>
      </c>
      <c r="E56" s="16">
        <f t="shared" si="0"/>
        <v>86.15384615384616</v>
      </c>
    </row>
    <row r="57" spans="1:5" ht="18.75">
      <c r="A57" s="13" t="s">
        <v>102</v>
      </c>
      <c r="B57" s="14" t="s">
        <v>101</v>
      </c>
      <c r="C57" s="15">
        <v>1510000</v>
      </c>
      <c r="D57" s="15">
        <v>7173555.96</v>
      </c>
      <c r="E57" s="16">
        <f t="shared" si="0"/>
        <v>475.06993112582779</v>
      </c>
    </row>
    <row r="58" spans="1:5" ht="18.75">
      <c r="A58" s="13" t="s">
        <v>103</v>
      </c>
      <c r="B58" s="14" t="s">
        <v>67</v>
      </c>
      <c r="C58" s="15">
        <v>1510000</v>
      </c>
      <c r="D58" s="15">
        <v>7173555.96</v>
      </c>
      <c r="E58" s="16">
        <f t="shared" si="0"/>
        <v>475.06993112582779</v>
      </c>
    </row>
    <row r="59" spans="1:5" ht="18.75">
      <c r="A59" s="17" t="s">
        <v>104</v>
      </c>
      <c r="B59" s="18" t="s">
        <v>67</v>
      </c>
      <c r="C59" s="6">
        <v>1500000</v>
      </c>
      <c r="D59" s="6">
        <v>7173555.96</v>
      </c>
      <c r="E59" s="8">
        <f t="shared" si="0"/>
        <v>478.23706399999998</v>
      </c>
    </row>
    <row r="60" spans="1:5" ht="93.75">
      <c r="A60" s="17" t="s">
        <v>106</v>
      </c>
      <c r="B60" s="18" t="s">
        <v>105</v>
      </c>
      <c r="C60" s="6">
        <v>10000</v>
      </c>
      <c r="D60" s="6">
        <v>0</v>
      </c>
      <c r="E60" s="8">
        <f t="shared" si="0"/>
        <v>0</v>
      </c>
    </row>
    <row r="61" spans="1:5" ht="18.75">
      <c r="A61" s="9" t="s">
        <v>108</v>
      </c>
      <c r="B61" s="10" t="s">
        <v>107</v>
      </c>
      <c r="C61" s="11">
        <v>100</v>
      </c>
      <c r="D61" s="11">
        <v>0</v>
      </c>
      <c r="E61" s="12">
        <f t="shared" si="0"/>
        <v>0</v>
      </c>
    </row>
    <row r="62" spans="1:5" ht="18.75">
      <c r="A62" s="17" t="s">
        <v>110</v>
      </c>
      <c r="B62" s="18" t="s">
        <v>109</v>
      </c>
      <c r="C62" s="6">
        <v>100</v>
      </c>
      <c r="D62" s="6">
        <v>0</v>
      </c>
      <c r="E62" s="8">
        <f t="shared" si="0"/>
        <v>0</v>
      </c>
    </row>
    <row r="63" spans="1:5" ht="37.5">
      <c r="A63" s="17" t="s">
        <v>112</v>
      </c>
      <c r="B63" s="18" t="s">
        <v>111</v>
      </c>
      <c r="C63" s="6">
        <v>100</v>
      </c>
      <c r="D63" s="6">
        <v>0</v>
      </c>
      <c r="E63" s="8">
        <f t="shared" si="0"/>
        <v>0</v>
      </c>
    </row>
    <row r="64" spans="1:5" ht="37.5">
      <c r="A64" s="9" t="s">
        <v>114</v>
      </c>
      <c r="B64" s="10" t="s">
        <v>113</v>
      </c>
      <c r="C64" s="11">
        <v>4046179390</v>
      </c>
      <c r="D64" s="11">
        <v>4348725279.3900003</v>
      </c>
      <c r="E64" s="12">
        <f t="shared" si="0"/>
        <v>107.47732268464748</v>
      </c>
    </row>
    <row r="65" spans="1:5" ht="18.75">
      <c r="A65" s="13" t="s">
        <v>116</v>
      </c>
      <c r="B65" s="14" t="s">
        <v>115</v>
      </c>
      <c r="C65" s="15">
        <v>206634043</v>
      </c>
      <c r="D65" s="15">
        <v>206634043</v>
      </c>
      <c r="E65" s="16">
        <f t="shared" si="0"/>
        <v>100</v>
      </c>
    </row>
    <row r="66" spans="1:5" ht="75">
      <c r="A66" s="17" t="s">
        <v>118</v>
      </c>
      <c r="B66" s="18" t="s">
        <v>117</v>
      </c>
      <c r="C66" s="6">
        <v>143767600</v>
      </c>
      <c r="D66" s="6">
        <v>143767600</v>
      </c>
      <c r="E66" s="8">
        <f t="shared" si="0"/>
        <v>100</v>
      </c>
    </row>
    <row r="67" spans="1:5" ht="150">
      <c r="A67" s="17" t="s">
        <v>120</v>
      </c>
      <c r="B67" s="18" t="s">
        <v>119</v>
      </c>
      <c r="C67" s="6">
        <v>7208543</v>
      </c>
      <c r="D67" s="6">
        <v>7208543</v>
      </c>
      <c r="E67" s="8">
        <f t="shared" si="0"/>
        <v>100</v>
      </c>
    </row>
    <row r="68" spans="1:5" ht="150">
      <c r="A68" s="17" t="s">
        <v>122</v>
      </c>
      <c r="B68" s="18" t="s">
        <v>121</v>
      </c>
      <c r="C68" s="6">
        <v>55657900</v>
      </c>
      <c r="D68" s="6">
        <v>55657900</v>
      </c>
      <c r="E68" s="8">
        <f t="shared" si="0"/>
        <v>100</v>
      </c>
    </row>
    <row r="69" spans="1:5" ht="18.75">
      <c r="A69" s="13" t="s">
        <v>124</v>
      </c>
      <c r="B69" s="14" t="s">
        <v>123</v>
      </c>
      <c r="C69" s="15">
        <v>1330789025</v>
      </c>
      <c r="D69" s="15">
        <v>1278258566.8800001</v>
      </c>
      <c r="E69" s="16">
        <f t="shared" si="0"/>
        <v>96.052683247819843</v>
      </c>
    </row>
    <row r="70" spans="1:5" ht="409.5">
      <c r="A70" s="17" t="s">
        <v>126</v>
      </c>
      <c r="B70" s="18" t="s">
        <v>125</v>
      </c>
      <c r="C70" s="6">
        <v>283055862</v>
      </c>
      <c r="D70" s="6">
        <v>282890300.20999998</v>
      </c>
      <c r="E70" s="8">
        <f t="shared" si="0"/>
        <v>99.941509146346519</v>
      </c>
    </row>
    <row r="71" spans="1:5" ht="37.5">
      <c r="A71" s="17" t="s">
        <v>128</v>
      </c>
      <c r="B71" s="18" t="s">
        <v>127</v>
      </c>
      <c r="C71" s="6">
        <v>87948000</v>
      </c>
      <c r="D71" s="6">
        <v>87948000</v>
      </c>
      <c r="E71" s="8">
        <f t="shared" ref="E71:E84" si="1">D71/C71*100</f>
        <v>100</v>
      </c>
    </row>
    <row r="72" spans="1:5" ht="56.25">
      <c r="A72" s="17" t="s">
        <v>130</v>
      </c>
      <c r="B72" s="18" t="s">
        <v>129</v>
      </c>
      <c r="C72" s="6">
        <v>163427000</v>
      </c>
      <c r="D72" s="6">
        <v>114649143.19</v>
      </c>
      <c r="E72" s="8">
        <f t="shared" si="1"/>
        <v>70.153122305371824</v>
      </c>
    </row>
    <row r="73" spans="1:5" ht="75">
      <c r="A73" s="17" t="s">
        <v>132</v>
      </c>
      <c r="B73" s="18" t="s">
        <v>131</v>
      </c>
      <c r="C73" s="6">
        <v>6091300</v>
      </c>
      <c r="D73" s="6">
        <v>5926416.9199999999</v>
      </c>
      <c r="E73" s="8">
        <f t="shared" si="1"/>
        <v>97.293138082182779</v>
      </c>
    </row>
    <row r="74" spans="1:5" ht="56.25">
      <c r="A74" s="17" t="s">
        <v>134</v>
      </c>
      <c r="B74" s="18" t="s">
        <v>133</v>
      </c>
      <c r="C74" s="6">
        <v>113121200</v>
      </c>
      <c r="D74" s="6">
        <v>112951814.90000001</v>
      </c>
      <c r="E74" s="8">
        <f t="shared" si="1"/>
        <v>99.85026228505356</v>
      </c>
    </row>
    <row r="75" spans="1:5" ht="37.5">
      <c r="A75" s="17" t="s">
        <v>136</v>
      </c>
      <c r="B75" s="18" t="s">
        <v>135</v>
      </c>
      <c r="C75" s="6">
        <v>319279300</v>
      </c>
      <c r="D75" s="6">
        <v>319279300</v>
      </c>
      <c r="E75" s="8">
        <f t="shared" si="1"/>
        <v>100</v>
      </c>
    </row>
    <row r="76" spans="1:5" ht="56.25">
      <c r="A76" s="17" t="s">
        <v>138</v>
      </c>
      <c r="B76" s="18" t="s">
        <v>137</v>
      </c>
      <c r="C76" s="6">
        <v>21843600</v>
      </c>
      <c r="D76" s="6">
        <v>21843600</v>
      </c>
      <c r="E76" s="8">
        <f t="shared" si="1"/>
        <v>100</v>
      </c>
    </row>
    <row r="77" spans="1:5" ht="93.75">
      <c r="A77" s="17" t="s">
        <v>140</v>
      </c>
      <c r="B77" s="18" t="s">
        <v>139</v>
      </c>
      <c r="C77" s="6">
        <v>11150600</v>
      </c>
      <c r="D77" s="6">
        <v>8801551.0999999996</v>
      </c>
      <c r="E77" s="8">
        <f t="shared" si="1"/>
        <v>78.933430488045488</v>
      </c>
    </row>
    <row r="78" spans="1:5" ht="409.5">
      <c r="A78" s="17" t="s">
        <v>142</v>
      </c>
      <c r="B78" s="18" t="s">
        <v>141</v>
      </c>
      <c r="C78" s="6">
        <v>292168734</v>
      </c>
      <c r="D78" s="6">
        <v>291374936.07999998</v>
      </c>
      <c r="E78" s="8">
        <f t="shared" si="1"/>
        <v>99.728308395928494</v>
      </c>
    </row>
    <row r="79" spans="1:5" ht="318.75">
      <c r="A79" s="17" t="s">
        <v>144</v>
      </c>
      <c r="B79" s="18" t="s">
        <v>143</v>
      </c>
      <c r="C79" s="6">
        <v>32703429</v>
      </c>
      <c r="D79" s="6">
        <v>32593504.48</v>
      </c>
      <c r="E79" s="8">
        <f t="shared" si="1"/>
        <v>99.663874635286717</v>
      </c>
    </row>
    <row r="80" spans="1:5" ht="56.25">
      <c r="A80" s="9" t="s">
        <v>146</v>
      </c>
      <c r="B80" s="10" t="s">
        <v>145</v>
      </c>
      <c r="C80" s="11">
        <v>5583602458</v>
      </c>
      <c r="D80" s="11">
        <v>5833617889.2700005</v>
      </c>
      <c r="E80" s="12">
        <f t="shared" si="1"/>
        <v>104.47767249102391</v>
      </c>
    </row>
    <row r="81" spans="1:5" ht="18.75">
      <c r="A81" s="17" t="s">
        <v>148</v>
      </c>
      <c r="B81" s="18" t="s">
        <v>147</v>
      </c>
      <c r="C81" s="6">
        <v>352160000</v>
      </c>
      <c r="D81" s="6">
        <v>352160000</v>
      </c>
      <c r="E81" s="8">
        <f t="shared" si="1"/>
        <v>100</v>
      </c>
    </row>
    <row r="82" spans="1:5" ht="75">
      <c r="A82" s="17" t="s">
        <v>150</v>
      </c>
      <c r="B82" s="18" t="s">
        <v>149</v>
      </c>
      <c r="C82" s="6">
        <v>8480900</v>
      </c>
      <c r="D82" s="6">
        <v>8480900</v>
      </c>
      <c r="E82" s="8">
        <f t="shared" si="1"/>
        <v>100</v>
      </c>
    </row>
    <row r="83" spans="1:5" ht="18.75">
      <c r="A83" s="17" t="s">
        <v>152</v>
      </c>
      <c r="B83" s="18" t="s">
        <v>151</v>
      </c>
      <c r="C83" s="6">
        <v>95253800</v>
      </c>
      <c r="D83" s="6">
        <v>94951256</v>
      </c>
      <c r="E83" s="8">
        <f t="shared" si="1"/>
        <v>99.682381175344176</v>
      </c>
    </row>
    <row r="84" spans="1:5" ht="27.75" customHeight="1">
      <c r="A84" s="230" t="s">
        <v>153</v>
      </c>
      <c r="B84" s="230"/>
      <c r="C84" s="11">
        <v>6039497158</v>
      </c>
      <c r="D84" s="11">
        <v>6289210045.2700005</v>
      </c>
      <c r="E84" s="12">
        <f t="shared" si="1"/>
        <v>104.13466354461691</v>
      </c>
    </row>
    <row r="87" spans="1:5" ht="32.25" customHeight="1">
      <c r="A87" s="229"/>
      <c r="B87" s="229"/>
      <c r="C87" s="19"/>
      <c r="D87" s="228"/>
      <c r="E87" s="228"/>
    </row>
  </sheetData>
  <mergeCells count="10">
    <mergeCell ref="D87:E87"/>
    <mergeCell ref="A87:B87"/>
    <mergeCell ref="A84:B84"/>
    <mergeCell ref="D2:E2"/>
    <mergeCell ref="A3:E3"/>
    <mergeCell ref="A5:A6"/>
    <mergeCell ref="B5:B6"/>
    <mergeCell ref="C5:C6"/>
    <mergeCell ref="D5:D6"/>
    <mergeCell ref="E5:E6"/>
  </mergeCells>
  <printOptions horizontalCentered="1"/>
  <pageMargins left="0.39370078740157483" right="0.39370078740157483" top="0.39370078740157483" bottom="0.39370078740157483" header="0" footer="0"/>
  <pageSetup paperSize="9" scale="62" fitToHeight="5" orientation="portrait" horizontalDpi="300" verticalDpi="300" r:id="rId1"/>
  <rowBreaks count="1" manualBreakCount="1"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view="pageBreakPreview" zoomScale="98" zoomScaleNormal="100" zoomScaleSheetLayoutView="98" workbookViewId="0">
      <selection activeCell="B56" sqref="B56"/>
    </sheetView>
  </sheetViews>
  <sheetFormatPr defaultRowHeight="10.5"/>
  <cols>
    <col min="1" max="1" width="22.1640625" customWidth="1"/>
    <col min="2" max="2" width="72.6640625" customWidth="1"/>
    <col min="3" max="3" width="29" customWidth="1"/>
    <col min="4" max="4" width="26.83203125" customWidth="1"/>
    <col min="5" max="5" width="24.5" customWidth="1"/>
    <col min="6" max="6" width="23.33203125" customWidth="1"/>
    <col min="7" max="7" width="24.83203125" customWidth="1"/>
  </cols>
  <sheetData>
    <row r="1" spans="1:7" ht="22.15" customHeight="1">
      <c r="A1" s="25"/>
      <c r="B1" s="25"/>
      <c r="C1" s="25"/>
      <c r="D1" s="25"/>
      <c r="E1" s="25"/>
      <c r="F1" s="25" t="s">
        <v>210</v>
      </c>
      <c r="G1" s="25"/>
    </row>
    <row r="2" spans="1:7" ht="9.75" customHeight="1">
      <c r="A2" s="26"/>
      <c r="B2" s="26"/>
      <c r="C2" s="26"/>
      <c r="D2" s="26"/>
      <c r="E2" s="26"/>
      <c r="F2" s="238"/>
      <c r="G2" s="238"/>
    </row>
    <row r="3" spans="1:7" ht="45.75" customHeight="1">
      <c r="A3" s="239" t="s">
        <v>217</v>
      </c>
      <c r="B3" s="239"/>
      <c r="C3" s="239"/>
      <c r="D3" s="239"/>
      <c r="E3" s="239"/>
      <c r="F3" s="239"/>
      <c r="G3" s="239"/>
    </row>
    <row r="4" spans="1:7" ht="34.35" customHeight="1">
      <c r="A4" s="27"/>
      <c r="B4" s="27"/>
      <c r="C4" s="27"/>
      <c r="D4" s="27"/>
      <c r="E4" s="27"/>
      <c r="F4" s="27"/>
      <c r="G4" s="32" t="s">
        <v>204</v>
      </c>
    </row>
    <row r="5" spans="1:7" ht="22.15" customHeight="1">
      <c r="A5" s="233" t="s">
        <v>211</v>
      </c>
      <c r="B5" s="233" t="s">
        <v>212</v>
      </c>
      <c r="C5" s="233" t="s">
        <v>209</v>
      </c>
      <c r="D5" s="233" t="s">
        <v>213</v>
      </c>
      <c r="E5" s="233" t="s">
        <v>206</v>
      </c>
      <c r="F5" s="240" t="s">
        <v>214</v>
      </c>
      <c r="G5" s="241"/>
    </row>
    <row r="6" spans="1:7" ht="96.75" customHeight="1">
      <c r="A6" s="234"/>
      <c r="B6" s="234"/>
      <c r="C6" s="234"/>
      <c r="D6" s="234"/>
      <c r="E6" s="234"/>
      <c r="F6" s="28" t="s">
        <v>215</v>
      </c>
      <c r="G6" s="28" t="s">
        <v>216</v>
      </c>
    </row>
    <row r="7" spans="1:7" ht="18" customHeight="1">
      <c r="A7" s="29">
        <v>1</v>
      </c>
      <c r="B7" s="30">
        <v>2</v>
      </c>
      <c r="C7" s="30">
        <v>3</v>
      </c>
      <c r="D7" s="29">
        <v>4</v>
      </c>
      <c r="E7" s="30">
        <v>5</v>
      </c>
      <c r="F7" s="29">
        <v>6</v>
      </c>
      <c r="G7" s="30">
        <v>7</v>
      </c>
    </row>
    <row r="8" spans="1:7" ht="18.75">
      <c r="A8" s="36" t="s">
        <v>4</v>
      </c>
      <c r="B8" s="37" t="s">
        <v>3</v>
      </c>
      <c r="C8" s="38">
        <v>33200000</v>
      </c>
      <c r="D8" s="39">
        <v>0</v>
      </c>
      <c r="E8" s="40">
        <v>37052081.329999998</v>
      </c>
      <c r="F8" s="45">
        <f>E8/C8*100</f>
        <v>111.60265460843372</v>
      </c>
      <c r="G8" s="45"/>
    </row>
    <row r="9" spans="1:7" ht="18.75">
      <c r="A9" s="41" t="s">
        <v>156</v>
      </c>
      <c r="B9" s="42" t="s">
        <v>155</v>
      </c>
      <c r="C9" s="33">
        <v>33200000</v>
      </c>
      <c r="D9" s="34">
        <v>0</v>
      </c>
      <c r="E9" s="35">
        <v>37052081.329999998</v>
      </c>
      <c r="F9" s="46">
        <f t="shared" ref="F9:F42" si="0">E9/C9*100</f>
        <v>111.60265460843372</v>
      </c>
      <c r="G9" s="46"/>
    </row>
    <row r="10" spans="1:7" ht="18.75">
      <c r="A10" s="41" t="s">
        <v>158</v>
      </c>
      <c r="B10" s="42" t="s">
        <v>157</v>
      </c>
      <c r="C10" s="33">
        <v>33200000</v>
      </c>
      <c r="D10" s="34">
        <v>0</v>
      </c>
      <c r="E10" s="35">
        <v>37052081.329999998</v>
      </c>
      <c r="F10" s="46">
        <f t="shared" si="0"/>
        <v>111.60265460843372</v>
      </c>
      <c r="G10" s="46"/>
    </row>
    <row r="11" spans="1:7" ht="93.75">
      <c r="A11" s="43" t="s">
        <v>160</v>
      </c>
      <c r="B11" s="44" t="s">
        <v>159</v>
      </c>
      <c r="C11" s="22">
        <v>24000000</v>
      </c>
      <c r="D11" s="23">
        <v>0</v>
      </c>
      <c r="E11" s="31">
        <v>24880460.829999998</v>
      </c>
      <c r="F11" s="47">
        <f t="shared" si="0"/>
        <v>103.66858679166666</v>
      </c>
      <c r="G11" s="47"/>
    </row>
    <row r="12" spans="1:7" ht="37.5">
      <c r="A12" s="43" t="s">
        <v>162</v>
      </c>
      <c r="B12" s="44" t="s">
        <v>161</v>
      </c>
      <c r="C12" s="22">
        <v>2200000</v>
      </c>
      <c r="D12" s="23">
        <v>0</v>
      </c>
      <c r="E12" s="31">
        <v>4035160.9</v>
      </c>
      <c r="F12" s="47">
        <f t="shared" si="0"/>
        <v>183.41640454545453</v>
      </c>
      <c r="G12" s="47"/>
    </row>
    <row r="13" spans="1:7" ht="75">
      <c r="A13" s="43" t="s">
        <v>164</v>
      </c>
      <c r="B13" s="44" t="s">
        <v>163</v>
      </c>
      <c r="C13" s="22">
        <v>7000000</v>
      </c>
      <c r="D13" s="23">
        <v>0</v>
      </c>
      <c r="E13" s="31">
        <v>8136459.5999999996</v>
      </c>
      <c r="F13" s="47">
        <f t="shared" si="0"/>
        <v>116.23513714285714</v>
      </c>
      <c r="G13" s="47"/>
    </row>
    <row r="14" spans="1:7" ht="18.75">
      <c r="A14" s="36" t="s">
        <v>60</v>
      </c>
      <c r="B14" s="37" t="s">
        <v>59</v>
      </c>
      <c r="C14" s="38">
        <v>133895923</v>
      </c>
      <c r="D14" s="39">
        <v>303644351.05000001</v>
      </c>
      <c r="E14" s="40">
        <v>323577697.11000001</v>
      </c>
      <c r="F14" s="45">
        <f t="shared" si="0"/>
        <v>241.66359203483739</v>
      </c>
      <c r="G14" s="45">
        <f t="shared" ref="G14:G42" si="1">E14/D14*100</f>
        <v>106.56470176081676</v>
      </c>
    </row>
    <row r="15" spans="1:7" ht="37.5">
      <c r="A15" s="41" t="s">
        <v>62</v>
      </c>
      <c r="B15" s="42" t="s">
        <v>61</v>
      </c>
      <c r="C15" s="33">
        <v>3000000</v>
      </c>
      <c r="D15" s="34">
        <v>0</v>
      </c>
      <c r="E15" s="35">
        <v>614348.37</v>
      </c>
      <c r="F15" s="46">
        <f t="shared" si="0"/>
        <v>20.478279000000001</v>
      </c>
      <c r="G15" s="46"/>
    </row>
    <row r="16" spans="1:7" ht="56.25">
      <c r="A16" s="43" t="s">
        <v>166</v>
      </c>
      <c r="B16" s="44" t="s">
        <v>165</v>
      </c>
      <c r="C16" s="22">
        <v>3000000</v>
      </c>
      <c r="D16" s="23">
        <v>0</v>
      </c>
      <c r="E16" s="31">
        <v>614348.37</v>
      </c>
      <c r="F16" s="47">
        <f t="shared" si="0"/>
        <v>20.478279000000001</v>
      </c>
      <c r="G16" s="47"/>
    </row>
    <row r="17" spans="1:7" ht="18.75">
      <c r="A17" s="41" t="s">
        <v>102</v>
      </c>
      <c r="B17" s="42" t="s">
        <v>101</v>
      </c>
      <c r="C17" s="33">
        <v>500000</v>
      </c>
      <c r="D17" s="34">
        <v>0</v>
      </c>
      <c r="E17" s="35">
        <v>2227318.44</v>
      </c>
      <c r="F17" s="46">
        <f t="shared" si="0"/>
        <v>445.46368799999999</v>
      </c>
      <c r="G17" s="46"/>
    </row>
    <row r="18" spans="1:7" ht="18.75">
      <c r="A18" s="41" t="s">
        <v>103</v>
      </c>
      <c r="B18" s="42" t="s">
        <v>67</v>
      </c>
      <c r="C18" s="33">
        <v>500000</v>
      </c>
      <c r="D18" s="34">
        <v>0</v>
      </c>
      <c r="E18" s="35">
        <v>2218740.91</v>
      </c>
      <c r="F18" s="46">
        <f t="shared" si="0"/>
        <v>443.74818200000004</v>
      </c>
      <c r="G18" s="46"/>
    </row>
    <row r="19" spans="1:7" ht="75">
      <c r="A19" s="43" t="s">
        <v>168</v>
      </c>
      <c r="B19" s="44" t="s">
        <v>167</v>
      </c>
      <c r="C19" s="22">
        <v>500000</v>
      </c>
      <c r="D19" s="23">
        <v>0</v>
      </c>
      <c r="E19" s="31">
        <v>2218740.91</v>
      </c>
      <c r="F19" s="47">
        <f t="shared" si="0"/>
        <v>443.74818200000004</v>
      </c>
      <c r="G19" s="47"/>
    </row>
    <row r="20" spans="1:7" ht="37.5">
      <c r="A20" s="41" t="s">
        <v>170</v>
      </c>
      <c r="B20" s="42" t="s">
        <v>169</v>
      </c>
      <c r="C20" s="33">
        <v>0</v>
      </c>
      <c r="D20" s="34">
        <v>0</v>
      </c>
      <c r="E20" s="35">
        <v>8577.5300000000007</v>
      </c>
      <c r="F20" s="46"/>
      <c r="G20" s="46"/>
    </row>
    <row r="21" spans="1:7" ht="93.75">
      <c r="A21" s="41" t="s">
        <v>172</v>
      </c>
      <c r="B21" s="42" t="s">
        <v>171</v>
      </c>
      <c r="C21" s="22">
        <v>0</v>
      </c>
      <c r="D21" s="23">
        <v>0</v>
      </c>
      <c r="E21" s="31">
        <v>8577.5300000000007</v>
      </c>
      <c r="F21" s="47"/>
      <c r="G21" s="47"/>
    </row>
    <row r="22" spans="1:7" ht="18.75">
      <c r="A22" s="41" t="s">
        <v>174</v>
      </c>
      <c r="B22" s="42" t="s">
        <v>173</v>
      </c>
      <c r="C22" s="33">
        <v>130395923</v>
      </c>
      <c r="D22" s="34">
        <v>303644351.05000001</v>
      </c>
      <c r="E22" s="35">
        <v>320736030.30000001</v>
      </c>
      <c r="F22" s="46">
        <f t="shared" si="0"/>
        <v>245.97090378354852</v>
      </c>
      <c r="G22" s="46">
        <f t="shared" si="1"/>
        <v>105.62884808852762</v>
      </c>
    </row>
    <row r="23" spans="1:7" ht="56.25">
      <c r="A23" s="41" t="s">
        <v>176</v>
      </c>
      <c r="B23" s="42" t="s">
        <v>175</v>
      </c>
      <c r="C23" s="33">
        <v>94887618</v>
      </c>
      <c r="D23" s="34">
        <v>96185879.420000002</v>
      </c>
      <c r="E23" s="35">
        <v>105546679.26000001</v>
      </c>
      <c r="F23" s="46">
        <f t="shared" si="0"/>
        <v>111.23335318629243</v>
      </c>
      <c r="G23" s="46">
        <f t="shared" si="1"/>
        <v>109.73198966048399</v>
      </c>
    </row>
    <row r="24" spans="1:7" ht="37.5">
      <c r="A24" s="43" t="s">
        <v>178</v>
      </c>
      <c r="B24" s="44" t="s">
        <v>177</v>
      </c>
      <c r="C24" s="22">
        <v>52045150</v>
      </c>
      <c r="D24" s="23">
        <v>51044879.539999999</v>
      </c>
      <c r="E24" s="31">
        <v>58020641.579999998</v>
      </c>
      <c r="F24" s="47">
        <f t="shared" si="0"/>
        <v>111.48136104901225</v>
      </c>
      <c r="G24" s="47">
        <f t="shared" si="1"/>
        <v>113.66593888135954</v>
      </c>
    </row>
    <row r="25" spans="1:7" ht="37.5">
      <c r="A25" s="43" t="s">
        <v>180</v>
      </c>
      <c r="B25" s="44" t="s">
        <v>179</v>
      </c>
      <c r="C25" s="22">
        <v>42345784</v>
      </c>
      <c r="D25" s="23">
        <v>44388754.719999999</v>
      </c>
      <c r="E25" s="31">
        <v>46532199.850000001</v>
      </c>
      <c r="F25" s="47">
        <f t="shared" si="0"/>
        <v>109.88626364787579</v>
      </c>
      <c r="G25" s="47">
        <f t="shared" si="1"/>
        <v>104.82880212234078</v>
      </c>
    </row>
    <row r="26" spans="1:7" ht="56.25">
      <c r="A26" s="43" t="s">
        <v>182</v>
      </c>
      <c r="B26" s="44" t="s">
        <v>181</v>
      </c>
      <c r="C26" s="22">
        <v>426384</v>
      </c>
      <c r="D26" s="23">
        <v>711523.96</v>
      </c>
      <c r="E26" s="31">
        <v>956687.63</v>
      </c>
      <c r="F26" s="47">
        <f t="shared" si="0"/>
        <v>224.37230993658298</v>
      </c>
      <c r="G26" s="47">
        <f t="shared" si="1"/>
        <v>134.45613693739844</v>
      </c>
    </row>
    <row r="27" spans="1:7" ht="56.25">
      <c r="A27" s="43" t="s">
        <v>184</v>
      </c>
      <c r="B27" s="44" t="s">
        <v>183</v>
      </c>
      <c r="C27" s="22">
        <v>70300</v>
      </c>
      <c r="D27" s="23">
        <v>40721.199999999997</v>
      </c>
      <c r="E27" s="31">
        <v>37150.199999999997</v>
      </c>
      <c r="F27" s="47">
        <f t="shared" si="0"/>
        <v>52.845234708392596</v>
      </c>
      <c r="G27" s="47">
        <f t="shared" si="1"/>
        <v>91.230612064477469</v>
      </c>
    </row>
    <row r="28" spans="1:7" ht="37.5">
      <c r="A28" s="41" t="s">
        <v>186</v>
      </c>
      <c r="B28" s="42" t="s">
        <v>185</v>
      </c>
      <c r="C28" s="33">
        <v>35508305</v>
      </c>
      <c r="D28" s="34">
        <v>207458471.63</v>
      </c>
      <c r="E28" s="35">
        <v>215189351.03999999</v>
      </c>
      <c r="F28" s="46">
        <f t="shared" si="0"/>
        <v>606.02541022445303</v>
      </c>
      <c r="G28" s="46">
        <f t="shared" si="1"/>
        <v>103.72647082052544</v>
      </c>
    </row>
    <row r="29" spans="1:7" ht="18.75">
      <c r="A29" s="43" t="s">
        <v>188</v>
      </c>
      <c r="B29" s="44" t="s">
        <v>187</v>
      </c>
      <c r="C29" s="22">
        <v>0</v>
      </c>
      <c r="D29" s="23">
        <v>90304071.019999996</v>
      </c>
      <c r="E29" s="31">
        <v>91521400.569999993</v>
      </c>
      <c r="F29" s="47"/>
      <c r="G29" s="47">
        <f t="shared" si="1"/>
        <v>101.34803396596637</v>
      </c>
    </row>
    <row r="30" spans="1:7" ht="150">
      <c r="A30" s="43" t="s">
        <v>190</v>
      </c>
      <c r="B30" s="44" t="s">
        <v>189</v>
      </c>
      <c r="C30" s="22">
        <v>35508305</v>
      </c>
      <c r="D30" s="23">
        <v>117154400.61</v>
      </c>
      <c r="E30" s="31">
        <v>123667950.47</v>
      </c>
      <c r="F30" s="47">
        <f t="shared" si="0"/>
        <v>348.27894620709156</v>
      </c>
      <c r="G30" s="47">
        <f t="shared" si="1"/>
        <v>105.55979956884694</v>
      </c>
    </row>
    <row r="31" spans="1:7" ht="37.5">
      <c r="A31" s="36" t="s">
        <v>114</v>
      </c>
      <c r="B31" s="37" t="s">
        <v>113</v>
      </c>
      <c r="C31" s="38">
        <v>167095923</v>
      </c>
      <c r="D31" s="39">
        <v>303644351.05000001</v>
      </c>
      <c r="E31" s="40">
        <v>360629778.44</v>
      </c>
      <c r="F31" s="45">
        <f t="shared" si="0"/>
        <v>215.82200927786849</v>
      </c>
      <c r="G31" s="45">
        <f t="shared" si="1"/>
        <v>118.76716204103413</v>
      </c>
    </row>
    <row r="32" spans="1:7" ht="18.75">
      <c r="A32" s="41" t="s">
        <v>124</v>
      </c>
      <c r="B32" s="42" t="s">
        <v>123</v>
      </c>
      <c r="C32" s="33">
        <v>2995057404</v>
      </c>
      <c r="D32" s="34">
        <v>0</v>
      </c>
      <c r="E32" s="35">
        <v>2037720964.28</v>
      </c>
      <c r="F32" s="46">
        <f t="shared" si="0"/>
        <v>68.036123833838886</v>
      </c>
      <c r="G32" s="46"/>
    </row>
    <row r="33" spans="1:7" ht="75">
      <c r="A33" s="43" t="s">
        <v>192</v>
      </c>
      <c r="B33" s="44" t="s">
        <v>191</v>
      </c>
      <c r="C33" s="22">
        <v>48333187</v>
      </c>
      <c r="D33" s="23">
        <v>0</v>
      </c>
      <c r="E33" s="31">
        <v>48333187</v>
      </c>
      <c r="F33" s="47">
        <f t="shared" si="0"/>
        <v>100</v>
      </c>
      <c r="G33" s="47"/>
    </row>
    <row r="34" spans="1:7" ht="56.25">
      <c r="A34" s="43" t="s">
        <v>194</v>
      </c>
      <c r="B34" s="44" t="s">
        <v>193</v>
      </c>
      <c r="C34" s="22">
        <v>602816936</v>
      </c>
      <c r="D34" s="23">
        <v>0</v>
      </c>
      <c r="E34" s="31">
        <v>0</v>
      </c>
      <c r="F34" s="47">
        <f t="shared" si="0"/>
        <v>0</v>
      </c>
      <c r="G34" s="47"/>
    </row>
    <row r="35" spans="1:7" ht="37.5">
      <c r="A35" s="43" t="s">
        <v>136</v>
      </c>
      <c r="B35" s="44" t="s">
        <v>135</v>
      </c>
      <c r="C35" s="22">
        <v>191895100</v>
      </c>
      <c r="D35" s="23">
        <v>0</v>
      </c>
      <c r="E35" s="31">
        <v>191895100</v>
      </c>
      <c r="F35" s="47">
        <f t="shared" si="0"/>
        <v>100</v>
      </c>
      <c r="G35" s="47"/>
    </row>
    <row r="36" spans="1:7" ht="75">
      <c r="A36" s="43" t="s">
        <v>196</v>
      </c>
      <c r="B36" s="44" t="s">
        <v>195</v>
      </c>
      <c r="C36" s="22">
        <v>934030443</v>
      </c>
      <c r="D36" s="23">
        <v>0</v>
      </c>
      <c r="E36" s="31">
        <v>579510939.27999997</v>
      </c>
      <c r="F36" s="47">
        <f t="shared" si="0"/>
        <v>62.044116829712372</v>
      </c>
      <c r="G36" s="47"/>
    </row>
    <row r="37" spans="1:7" ht="131.25">
      <c r="A37" s="43" t="s">
        <v>198</v>
      </c>
      <c r="B37" s="44" t="s">
        <v>197</v>
      </c>
      <c r="C37" s="22">
        <v>443933038</v>
      </c>
      <c r="D37" s="23">
        <v>0</v>
      </c>
      <c r="E37" s="31">
        <v>443933038</v>
      </c>
      <c r="F37" s="47">
        <f t="shared" si="0"/>
        <v>100</v>
      </c>
      <c r="G37" s="47"/>
    </row>
    <row r="38" spans="1:7" ht="112.5">
      <c r="A38" s="43" t="s">
        <v>200</v>
      </c>
      <c r="B38" s="44" t="s">
        <v>199</v>
      </c>
      <c r="C38" s="22">
        <v>774048700</v>
      </c>
      <c r="D38" s="23">
        <v>0</v>
      </c>
      <c r="E38" s="31">
        <v>774048700</v>
      </c>
      <c r="F38" s="47">
        <f t="shared" si="0"/>
        <v>100</v>
      </c>
      <c r="G38" s="47"/>
    </row>
    <row r="39" spans="1:7" ht="37.5">
      <c r="A39" s="21" t="s">
        <v>146</v>
      </c>
      <c r="B39" s="20" t="s">
        <v>145</v>
      </c>
      <c r="C39" s="33">
        <v>3162153327</v>
      </c>
      <c r="D39" s="34">
        <v>303644351.05000001</v>
      </c>
      <c r="E39" s="35">
        <v>2398350742.7199998</v>
      </c>
      <c r="F39" s="46">
        <f t="shared" si="0"/>
        <v>75.845491812231785</v>
      </c>
      <c r="G39" s="46">
        <f t="shared" si="1"/>
        <v>789.85521529596053</v>
      </c>
    </row>
    <row r="40" spans="1:7" ht="93.75">
      <c r="A40" s="43" t="s">
        <v>202</v>
      </c>
      <c r="B40" s="44" t="s">
        <v>201</v>
      </c>
      <c r="C40" s="22">
        <v>72462533</v>
      </c>
      <c r="D40" s="23">
        <v>0</v>
      </c>
      <c r="E40" s="31">
        <v>72462533</v>
      </c>
      <c r="F40" s="47">
        <f t="shared" si="0"/>
        <v>100</v>
      </c>
      <c r="G40" s="47"/>
    </row>
    <row r="41" spans="1:7" ht="18.75">
      <c r="A41" s="43" t="s">
        <v>152</v>
      </c>
      <c r="B41" s="44" t="s">
        <v>151</v>
      </c>
      <c r="C41" s="22">
        <v>3600000</v>
      </c>
      <c r="D41" s="23">
        <v>0</v>
      </c>
      <c r="E41" s="31">
        <v>3600000</v>
      </c>
      <c r="F41" s="47">
        <f t="shared" si="0"/>
        <v>100</v>
      </c>
      <c r="G41" s="47"/>
    </row>
    <row r="42" spans="1:7" ht="30" customHeight="1">
      <c r="A42" s="36" t="s">
        <v>154</v>
      </c>
      <c r="B42" s="37" t="s">
        <v>153</v>
      </c>
      <c r="C42" s="38">
        <v>3238215860</v>
      </c>
      <c r="D42" s="39">
        <v>303644351.05000001</v>
      </c>
      <c r="E42" s="40">
        <v>2474413275.7199998</v>
      </c>
      <c r="F42" s="45">
        <f t="shared" si="0"/>
        <v>76.412857656746809</v>
      </c>
      <c r="G42" s="45">
        <f t="shared" si="1"/>
        <v>814.90509115796033</v>
      </c>
    </row>
    <row r="43" spans="1:7" ht="13.7" customHeight="1">
      <c r="A43" s="237" t="s">
        <v>0</v>
      </c>
      <c r="B43" s="237"/>
      <c r="C43" s="237"/>
      <c r="D43" s="24" t="s">
        <v>0</v>
      </c>
      <c r="E43" s="237" t="s">
        <v>0</v>
      </c>
      <c r="F43" s="237"/>
    </row>
    <row r="44" spans="1:7" ht="13.7" customHeight="1">
      <c r="A44" s="237" t="s">
        <v>0</v>
      </c>
      <c r="B44" s="237"/>
      <c r="C44" s="237"/>
      <c r="D44" s="1" t="s">
        <v>0</v>
      </c>
      <c r="E44" s="237" t="s">
        <v>0</v>
      </c>
      <c r="F44" s="237"/>
    </row>
    <row r="46" spans="1:7" ht="20.25">
      <c r="A46" s="228"/>
      <c r="B46" s="228"/>
      <c r="C46" s="19"/>
      <c r="D46" s="228"/>
      <c r="E46" s="228"/>
      <c r="F46" s="228"/>
    </row>
  </sheetData>
  <mergeCells count="14">
    <mergeCell ref="F2:G2"/>
    <mergeCell ref="A3:G3"/>
    <mergeCell ref="A5:A6"/>
    <mergeCell ref="B5:B6"/>
    <mergeCell ref="C5:C6"/>
    <mergeCell ref="D5:D6"/>
    <mergeCell ref="E5:E6"/>
    <mergeCell ref="F5:G5"/>
    <mergeCell ref="A44:C44"/>
    <mergeCell ref="E44:F44"/>
    <mergeCell ref="A43:C43"/>
    <mergeCell ref="E43:F43"/>
    <mergeCell ref="D46:F46"/>
    <mergeCell ref="A46:B46"/>
  </mergeCells>
  <printOptions horizontalCentered="1"/>
  <pageMargins left="0.39370078740157483" right="0.39370078740157483" top="0.39370078740157483" bottom="0.39370078740157483" header="0" footer="0"/>
  <pageSetup paperSize="9" scale="54" fitToHeight="10" orientation="portrait" horizontalDpi="300" verticalDpi="300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view="pageBreakPreview" zoomScale="93" zoomScaleNormal="98" zoomScaleSheetLayoutView="93" workbookViewId="0">
      <selection activeCell="B115" sqref="B115"/>
    </sheetView>
  </sheetViews>
  <sheetFormatPr defaultRowHeight="10.5"/>
  <cols>
    <col min="1" max="1" width="29.1640625" style="48" customWidth="1"/>
    <col min="2" max="2" width="68.6640625" style="48" customWidth="1"/>
    <col min="3" max="3" width="26.33203125" style="48" customWidth="1"/>
    <col min="4" max="4" width="26.83203125" style="48" customWidth="1"/>
    <col min="5" max="5" width="28.1640625" style="48" customWidth="1"/>
    <col min="6" max="6" width="19.6640625" style="48" customWidth="1"/>
    <col min="7" max="7" width="22" style="48" customWidth="1"/>
    <col min="8" max="16384" width="9.33203125" style="48"/>
  </cols>
  <sheetData>
    <row r="1" spans="1:7" ht="31.5" customHeight="1">
      <c r="A1" s="71"/>
      <c r="B1" s="72"/>
      <c r="C1" s="73"/>
      <c r="D1" s="72"/>
      <c r="E1" s="72"/>
      <c r="F1" s="246" t="s">
        <v>426</v>
      </c>
      <c r="G1" s="246"/>
    </row>
    <row r="2" spans="1:7" ht="14.25" customHeight="1">
      <c r="A2" s="71"/>
      <c r="B2" s="72"/>
      <c r="C2" s="73"/>
      <c r="D2" s="72"/>
      <c r="E2" s="72"/>
      <c r="F2" s="244"/>
      <c r="G2" s="244"/>
    </row>
    <row r="3" spans="1:7" ht="61.5" customHeight="1">
      <c r="A3" s="245" t="s">
        <v>425</v>
      </c>
      <c r="B3" s="245"/>
      <c r="C3" s="245"/>
      <c r="D3" s="245"/>
      <c r="E3" s="245"/>
      <c r="F3" s="245"/>
      <c r="G3" s="245"/>
    </row>
    <row r="4" spans="1:7" ht="25.7" customHeight="1">
      <c r="A4" s="71"/>
      <c r="B4" s="69"/>
      <c r="C4" s="70"/>
      <c r="D4" s="69"/>
      <c r="E4" s="69"/>
      <c r="F4" s="69"/>
      <c r="G4" s="68" t="s">
        <v>204</v>
      </c>
    </row>
    <row r="5" spans="1:7" ht="27.4" customHeight="1">
      <c r="A5" s="247" t="s">
        <v>424</v>
      </c>
      <c r="B5" s="247" t="s">
        <v>423</v>
      </c>
      <c r="C5" s="247" t="s">
        <v>209</v>
      </c>
      <c r="D5" s="247" t="s">
        <v>213</v>
      </c>
      <c r="E5" s="247" t="s">
        <v>206</v>
      </c>
      <c r="F5" s="249" t="s">
        <v>214</v>
      </c>
      <c r="G5" s="249"/>
    </row>
    <row r="6" spans="1:7" ht="106.5" customHeight="1">
      <c r="A6" s="248"/>
      <c r="B6" s="248"/>
      <c r="C6" s="248"/>
      <c r="D6" s="248"/>
      <c r="E6" s="248"/>
      <c r="F6" s="28" t="s">
        <v>215</v>
      </c>
      <c r="G6" s="28" t="s">
        <v>216</v>
      </c>
    </row>
    <row r="7" spans="1:7" ht="18.75" customHeight="1">
      <c r="A7" s="66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</row>
    <row r="8" spans="1:7" ht="18.75">
      <c r="A8" s="56" t="s">
        <v>422</v>
      </c>
      <c r="B8" s="55" t="s">
        <v>421</v>
      </c>
      <c r="C8" s="54">
        <v>84307131</v>
      </c>
      <c r="D8" s="54">
        <v>84307131</v>
      </c>
      <c r="E8" s="54">
        <v>70879494.730000004</v>
      </c>
      <c r="F8" s="53">
        <f t="shared" ref="F8:F39" si="0">E8/C8*100</f>
        <v>84.072953128958929</v>
      </c>
      <c r="G8" s="53">
        <f t="shared" ref="G8:G39" si="1">E8/D8*100</f>
        <v>84.072953128958929</v>
      </c>
    </row>
    <row r="9" spans="1:7" ht="93.75">
      <c r="A9" s="60" t="s">
        <v>420</v>
      </c>
      <c r="B9" s="59" t="s">
        <v>419</v>
      </c>
      <c r="C9" s="58">
        <v>73374191</v>
      </c>
      <c r="D9" s="58">
        <v>73374191</v>
      </c>
      <c r="E9" s="58">
        <v>62992825.969999999</v>
      </c>
      <c r="F9" s="57">
        <f t="shared" si="0"/>
        <v>85.851475991060667</v>
      </c>
      <c r="G9" s="57">
        <f t="shared" si="1"/>
        <v>85.851475991060667</v>
      </c>
    </row>
    <row r="10" spans="1:7" ht="18.75">
      <c r="A10" s="60" t="s">
        <v>418</v>
      </c>
      <c r="B10" s="59" t="s">
        <v>417</v>
      </c>
      <c r="C10" s="58">
        <v>10932940</v>
      </c>
      <c r="D10" s="58">
        <v>10932940</v>
      </c>
      <c r="E10" s="58">
        <v>7886668.7599999998</v>
      </c>
      <c r="F10" s="57">
        <f t="shared" si="0"/>
        <v>72.136760651755154</v>
      </c>
      <c r="G10" s="57">
        <f t="shared" si="1"/>
        <v>72.136760651755154</v>
      </c>
    </row>
    <row r="11" spans="1:7" ht="18.75">
      <c r="A11" s="56" t="s">
        <v>416</v>
      </c>
      <c r="B11" s="55" t="s">
        <v>415</v>
      </c>
      <c r="C11" s="54">
        <v>1342381290</v>
      </c>
      <c r="D11" s="54">
        <v>1342381290</v>
      </c>
      <c r="E11" s="54">
        <v>1294109204.48</v>
      </c>
      <c r="F11" s="53">
        <f t="shared" si="0"/>
        <v>96.403995952595551</v>
      </c>
      <c r="G11" s="53">
        <f t="shared" si="1"/>
        <v>96.403995952595551</v>
      </c>
    </row>
    <row r="12" spans="1:7" ht="56.25">
      <c r="A12" s="60" t="s">
        <v>414</v>
      </c>
      <c r="B12" s="59" t="s">
        <v>413</v>
      </c>
      <c r="C12" s="58">
        <v>43301456</v>
      </c>
      <c r="D12" s="58">
        <v>43301456</v>
      </c>
      <c r="E12" s="58">
        <v>41934958.43</v>
      </c>
      <c r="F12" s="57">
        <f t="shared" si="0"/>
        <v>96.844222582261438</v>
      </c>
      <c r="G12" s="57">
        <f t="shared" si="1"/>
        <v>96.844222582261438</v>
      </c>
    </row>
    <row r="13" spans="1:7" ht="93.75">
      <c r="A13" s="60" t="s">
        <v>412</v>
      </c>
      <c r="B13" s="59" t="s">
        <v>411</v>
      </c>
      <c r="C13" s="58">
        <v>31120153</v>
      </c>
      <c r="D13" s="58">
        <v>31120153</v>
      </c>
      <c r="E13" s="58">
        <v>29253578.989999998</v>
      </c>
      <c r="F13" s="57">
        <f t="shared" si="0"/>
        <v>94.002041024669765</v>
      </c>
      <c r="G13" s="57">
        <f t="shared" si="1"/>
        <v>94.002041024669765</v>
      </c>
    </row>
    <row r="14" spans="1:7" ht="75">
      <c r="A14" s="60" t="s">
        <v>410</v>
      </c>
      <c r="B14" s="59" t="s">
        <v>409</v>
      </c>
      <c r="C14" s="58">
        <v>85245169</v>
      </c>
      <c r="D14" s="58">
        <v>85245169</v>
      </c>
      <c r="E14" s="58">
        <v>83921007.590000004</v>
      </c>
      <c r="F14" s="57">
        <f t="shared" si="0"/>
        <v>98.446643457296688</v>
      </c>
      <c r="G14" s="57">
        <f t="shared" si="1"/>
        <v>98.446643457296688</v>
      </c>
    </row>
    <row r="15" spans="1:7" ht="93.75">
      <c r="A15" s="60" t="s">
        <v>408</v>
      </c>
      <c r="B15" s="59" t="s">
        <v>407</v>
      </c>
      <c r="C15" s="58">
        <v>43721238</v>
      </c>
      <c r="D15" s="58">
        <v>43721238</v>
      </c>
      <c r="E15" s="58">
        <v>41885952.140000001</v>
      </c>
      <c r="F15" s="57">
        <f t="shared" si="0"/>
        <v>95.802301252311295</v>
      </c>
      <c r="G15" s="57">
        <f t="shared" si="1"/>
        <v>95.802301252311295</v>
      </c>
    </row>
    <row r="16" spans="1:7" ht="56.25">
      <c r="A16" s="60" t="s">
        <v>406</v>
      </c>
      <c r="B16" s="59" t="s">
        <v>405</v>
      </c>
      <c r="C16" s="58">
        <v>19372746</v>
      </c>
      <c r="D16" s="58">
        <v>19372746</v>
      </c>
      <c r="E16" s="58">
        <v>18927158.420000002</v>
      </c>
      <c r="F16" s="57">
        <f t="shared" si="0"/>
        <v>97.699925555210413</v>
      </c>
      <c r="G16" s="57">
        <f t="shared" si="1"/>
        <v>97.699925555210413</v>
      </c>
    </row>
    <row r="17" spans="1:7" ht="93.75">
      <c r="A17" s="60" t="s">
        <v>404</v>
      </c>
      <c r="B17" s="59" t="s">
        <v>403</v>
      </c>
      <c r="C17" s="58">
        <v>30703784</v>
      </c>
      <c r="D17" s="58">
        <v>30703784</v>
      </c>
      <c r="E17" s="58">
        <v>30491123.460000001</v>
      </c>
      <c r="F17" s="57">
        <f t="shared" si="0"/>
        <v>99.307380028468145</v>
      </c>
      <c r="G17" s="57">
        <f t="shared" si="1"/>
        <v>99.307380028468145</v>
      </c>
    </row>
    <row r="18" spans="1:7" ht="56.25">
      <c r="A18" s="60" t="s">
        <v>402</v>
      </c>
      <c r="B18" s="59" t="s">
        <v>401</v>
      </c>
      <c r="C18" s="58">
        <v>12667626</v>
      </c>
      <c r="D18" s="58">
        <v>12667626</v>
      </c>
      <c r="E18" s="58">
        <v>12607934.4</v>
      </c>
      <c r="F18" s="57">
        <f t="shared" si="0"/>
        <v>99.528786214559858</v>
      </c>
      <c r="G18" s="57">
        <f t="shared" si="1"/>
        <v>99.528786214559858</v>
      </c>
    </row>
    <row r="19" spans="1:7" ht="93.75">
      <c r="A19" s="60" t="s">
        <v>400</v>
      </c>
      <c r="B19" s="59" t="s">
        <v>399</v>
      </c>
      <c r="C19" s="58">
        <v>30002728</v>
      </c>
      <c r="D19" s="58">
        <v>30002728</v>
      </c>
      <c r="E19" s="58">
        <v>29436482.079999998</v>
      </c>
      <c r="F19" s="57">
        <f t="shared" si="0"/>
        <v>98.112685219824002</v>
      </c>
      <c r="G19" s="57">
        <f t="shared" si="1"/>
        <v>98.112685219824002</v>
      </c>
    </row>
    <row r="20" spans="1:7" ht="56.25">
      <c r="A20" s="60" t="s">
        <v>398</v>
      </c>
      <c r="B20" s="59" t="s">
        <v>397</v>
      </c>
      <c r="C20" s="58">
        <v>25030515</v>
      </c>
      <c r="D20" s="58">
        <v>25030515</v>
      </c>
      <c r="E20" s="58">
        <v>23493155.640000001</v>
      </c>
      <c r="F20" s="57">
        <f t="shared" si="0"/>
        <v>93.858059412680888</v>
      </c>
      <c r="G20" s="57">
        <f t="shared" si="1"/>
        <v>93.858059412680888</v>
      </c>
    </row>
    <row r="21" spans="1:7" ht="75">
      <c r="A21" s="60" t="s">
        <v>396</v>
      </c>
      <c r="B21" s="59" t="s">
        <v>395</v>
      </c>
      <c r="C21" s="58">
        <v>560093613</v>
      </c>
      <c r="D21" s="58">
        <v>560093613</v>
      </c>
      <c r="E21" s="58">
        <v>541660336.91999996</v>
      </c>
      <c r="F21" s="57">
        <f t="shared" si="0"/>
        <v>96.708893718450597</v>
      </c>
      <c r="G21" s="57">
        <f t="shared" si="1"/>
        <v>96.708893718450597</v>
      </c>
    </row>
    <row r="22" spans="1:7" ht="56.25">
      <c r="A22" s="60" t="s">
        <v>394</v>
      </c>
      <c r="B22" s="59" t="s">
        <v>393</v>
      </c>
      <c r="C22" s="58">
        <v>67194635</v>
      </c>
      <c r="D22" s="58">
        <v>67194635</v>
      </c>
      <c r="E22" s="58">
        <v>60987112.310000002</v>
      </c>
      <c r="F22" s="57">
        <f t="shared" si="0"/>
        <v>90.76187750703609</v>
      </c>
      <c r="G22" s="57">
        <f t="shared" si="1"/>
        <v>90.76187750703609</v>
      </c>
    </row>
    <row r="23" spans="1:7" ht="56.25">
      <c r="A23" s="60" t="s">
        <v>392</v>
      </c>
      <c r="B23" s="59" t="s">
        <v>391</v>
      </c>
      <c r="C23" s="58">
        <v>294903290</v>
      </c>
      <c r="D23" s="58">
        <v>294903290</v>
      </c>
      <c r="E23" s="58">
        <v>285484742.39999998</v>
      </c>
      <c r="F23" s="57">
        <f t="shared" si="0"/>
        <v>96.806224983112259</v>
      </c>
      <c r="G23" s="57">
        <f t="shared" si="1"/>
        <v>96.806224983112259</v>
      </c>
    </row>
    <row r="24" spans="1:7" ht="56.25">
      <c r="A24" s="60" t="s">
        <v>390</v>
      </c>
      <c r="B24" s="59" t="s">
        <v>389</v>
      </c>
      <c r="C24" s="58">
        <v>24700481</v>
      </c>
      <c r="D24" s="58">
        <v>24700481</v>
      </c>
      <c r="E24" s="58">
        <v>24590164.16</v>
      </c>
      <c r="F24" s="57">
        <f t="shared" si="0"/>
        <v>99.553381814710406</v>
      </c>
      <c r="G24" s="57">
        <f t="shared" si="1"/>
        <v>99.553381814710406</v>
      </c>
    </row>
    <row r="25" spans="1:7" ht="18.75">
      <c r="A25" s="60" t="s">
        <v>388</v>
      </c>
      <c r="B25" s="59" t="s">
        <v>387</v>
      </c>
      <c r="C25" s="58">
        <v>16919000</v>
      </c>
      <c r="D25" s="58">
        <v>16919000</v>
      </c>
      <c r="E25" s="58">
        <v>16902249.27</v>
      </c>
      <c r="F25" s="57">
        <f t="shared" si="0"/>
        <v>99.900994562326375</v>
      </c>
      <c r="G25" s="57">
        <f t="shared" si="1"/>
        <v>99.900994562326375</v>
      </c>
    </row>
    <row r="26" spans="1:7" ht="37.5">
      <c r="A26" s="60" t="s">
        <v>386</v>
      </c>
      <c r="B26" s="59" t="s">
        <v>385</v>
      </c>
      <c r="C26" s="58">
        <v>40363406</v>
      </c>
      <c r="D26" s="58">
        <v>40363406</v>
      </c>
      <c r="E26" s="58">
        <v>37605471.200000003</v>
      </c>
      <c r="F26" s="57">
        <f t="shared" si="0"/>
        <v>93.167239652669551</v>
      </c>
      <c r="G26" s="57">
        <f t="shared" si="1"/>
        <v>93.167239652669551</v>
      </c>
    </row>
    <row r="27" spans="1:7" ht="37.5">
      <c r="A27" s="60" t="s">
        <v>384</v>
      </c>
      <c r="B27" s="59" t="s">
        <v>383</v>
      </c>
      <c r="C27" s="58">
        <v>13441450</v>
      </c>
      <c r="D27" s="58">
        <v>13441450</v>
      </c>
      <c r="E27" s="58">
        <v>11509817.82</v>
      </c>
      <c r="F27" s="57">
        <f t="shared" si="0"/>
        <v>85.629287167679081</v>
      </c>
      <c r="G27" s="57">
        <f t="shared" si="1"/>
        <v>85.629287167679081</v>
      </c>
    </row>
    <row r="28" spans="1:7" ht="18.75">
      <c r="A28" s="60" t="s">
        <v>382</v>
      </c>
      <c r="B28" s="59" t="s">
        <v>381</v>
      </c>
      <c r="C28" s="58">
        <v>3600000</v>
      </c>
      <c r="D28" s="58">
        <v>3600000</v>
      </c>
      <c r="E28" s="58">
        <v>3417959.25</v>
      </c>
      <c r="F28" s="57">
        <f t="shared" si="0"/>
        <v>94.943312500000005</v>
      </c>
      <c r="G28" s="57">
        <f t="shared" si="1"/>
        <v>94.943312500000005</v>
      </c>
    </row>
    <row r="29" spans="1:7" ht="18.75">
      <c r="A29" s="56" t="s">
        <v>380</v>
      </c>
      <c r="B29" s="55" t="s">
        <v>379</v>
      </c>
      <c r="C29" s="54">
        <v>558324749.88999999</v>
      </c>
      <c r="D29" s="54">
        <v>558324749.88999999</v>
      </c>
      <c r="E29" s="54">
        <v>543949741.38</v>
      </c>
      <c r="F29" s="53">
        <f t="shared" si="0"/>
        <v>97.425332028925439</v>
      </c>
      <c r="G29" s="53">
        <f t="shared" si="1"/>
        <v>97.425332028925439</v>
      </c>
    </row>
    <row r="30" spans="1:7" ht="37.5">
      <c r="A30" s="60" t="s">
        <v>378</v>
      </c>
      <c r="B30" s="59" t="s">
        <v>377</v>
      </c>
      <c r="C30" s="58">
        <v>92576978.75</v>
      </c>
      <c r="D30" s="58">
        <v>92576978.75</v>
      </c>
      <c r="E30" s="58">
        <v>90657568.799999997</v>
      </c>
      <c r="F30" s="57">
        <f t="shared" si="0"/>
        <v>97.926687632372094</v>
      </c>
      <c r="G30" s="57">
        <f t="shared" si="1"/>
        <v>97.926687632372094</v>
      </c>
    </row>
    <row r="31" spans="1:7" ht="37.5">
      <c r="A31" s="60" t="s">
        <v>376</v>
      </c>
      <c r="B31" s="59" t="s">
        <v>375</v>
      </c>
      <c r="C31" s="58">
        <v>85650324.510000005</v>
      </c>
      <c r="D31" s="58">
        <v>85650324.510000005</v>
      </c>
      <c r="E31" s="58">
        <v>82820149.040000007</v>
      </c>
      <c r="F31" s="57">
        <f t="shared" si="0"/>
        <v>96.695662875545125</v>
      </c>
      <c r="G31" s="57">
        <f t="shared" si="1"/>
        <v>96.695662875545125</v>
      </c>
    </row>
    <row r="32" spans="1:7" ht="18.75">
      <c r="A32" s="60" t="s">
        <v>374</v>
      </c>
      <c r="B32" s="59" t="s">
        <v>373</v>
      </c>
      <c r="C32" s="58">
        <v>11369443.6</v>
      </c>
      <c r="D32" s="58">
        <v>11369443.6</v>
      </c>
      <c r="E32" s="58">
        <v>7520753.5899999999</v>
      </c>
      <c r="F32" s="57">
        <f t="shared" si="0"/>
        <v>66.148827107071455</v>
      </c>
      <c r="G32" s="57">
        <f t="shared" si="1"/>
        <v>66.148827107071455</v>
      </c>
    </row>
    <row r="33" spans="1:7" ht="37.5">
      <c r="A33" s="60" t="s">
        <v>372</v>
      </c>
      <c r="B33" s="59" t="s">
        <v>371</v>
      </c>
      <c r="C33" s="58">
        <v>61068170.950000003</v>
      </c>
      <c r="D33" s="58">
        <v>61068170.950000003</v>
      </c>
      <c r="E33" s="58">
        <v>58082420.020000003</v>
      </c>
      <c r="F33" s="57">
        <f t="shared" si="0"/>
        <v>95.110790312608827</v>
      </c>
      <c r="G33" s="57">
        <f t="shared" si="1"/>
        <v>95.110790312608827</v>
      </c>
    </row>
    <row r="34" spans="1:7" ht="18.75">
      <c r="A34" s="60" t="s">
        <v>370</v>
      </c>
      <c r="B34" s="59" t="s">
        <v>369</v>
      </c>
      <c r="C34" s="58">
        <v>25921473.739999998</v>
      </c>
      <c r="D34" s="58">
        <v>25921473.739999998</v>
      </c>
      <c r="E34" s="58">
        <v>25753377.460000001</v>
      </c>
      <c r="F34" s="57">
        <f t="shared" si="0"/>
        <v>99.351517272181155</v>
      </c>
      <c r="G34" s="57">
        <f t="shared" si="1"/>
        <v>99.351517272181155</v>
      </c>
    </row>
    <row r="35" spans="1:7" ht="37.5">
      <c r="A35" s="60" t="s">
        <v>368</v>
      </c>
      <c r="B35" s="59" t="s">
        <v>367</v>
      </c>
      <c r="C35" s="58">
        <v>7513200</v>
      </c>
      <c r="D35" s="58">
        <v>7513200</v>
      </c>
      <c r="E35" s="58">
        <v>6793093.1200000001</v>
      </c>
      <c r="F35" s="57">
        <f t="shared" si="0"/>
        <v>90.415443752329239</v>
      </c>
      <c r="G35" s="57">
        <f t="shared" si="1"/>
        <v>90.415443752329239</v>
      </c>
    </row>
    <row r="36" spans="1:7" ht="37.5">
      <c r="A36" s="60" t="s">
        <v>366</v>
      </c>
      <c r="B36" s="59" t="s">
        <v>365</v>
      </c>
      <c r="C36" s="58">
        <v>709003.24</v>
      </c>
      <c r="D36" s="58">
        <v>709003.24</v>
      </c>
      <c r="E36" s="58">
        <v>709003.24</v>
      </c>
      <c r="F36" s="57">
        <f t="shared" si="0"/>
        <v>100</v>
      </c>
      <c r="G36" s="57">
        <f t="shared" si="1"/>
        <v>100</v>
      </c>
    </row>
    <row r="37" spans="1:7" ht="37.5">
      <c r="A37" s="60" t="s">
        <v>364</v>
      </c>
      <c r="B37" s="59" t="s">
        <v>363</v>
      </c>
      <c r="C37" s="58">
        <v>38127489.93</v>
      </c>
      <c r="D37" s="58">
        <v>38127489.93</v>
      </c>
      <c r="E37" s="58">
        <v>37319751.920000002</v>
      </c>
      <c r="F37" s="57">
        <f t="shared" si="0"/>
        <v>97.881481284283439</v>
      </c>
      <c r="G37" s="57">
        <f t="shared" si="1"/>
        <v>97.881481284283439</v>
      </c>
    </row>
    <row r="38" spans="1:7" ht="37.5">
      <c r="A38" s="60" t="s">
        <v>362</v>
      </c>
      <c r="B38" s="59" t="s">
        <v>361</v>
      </c>
      <c r="C38" s="58">
        <v>105083475.88</v>
      </c>
      <c r="D38" s="58">
        <v>105083475.88</v>
      </c>
      <c r="E38" s="58">
        <v>104900260.38</v>
      </c>
      <c r="F38" s="57">
        <f t="shared" si="0"/>
        <v>99.825647659191233</v>
      </c>
      <c r="G38" s="57">
        <f t="shared" si="1"/>
        <v>99.825647659191233</v>
      </c>
    </row>
    <row r="39" spans="1:7" ht="37.5">
      <c r="A39" s="60" t="s">
        <v>360</v>
      </c>
      <c r="B39" s="59" t="s">
        <v>359</v>
      </c>
      <c r="C39" s="58">
        <v>130305189.29000001</v>
      </c>
      <c r="D39" s="58">
        <v>130305189.29000001</v>
      </c>
      <c r="E39" s="58">
        <v>129393363.81</v>
      </c>
      <c r="F39" s="57">
        <f t="shared" si="0"/>
        <v>99.300238551535585</v>
      </c>
      <c r="G39" s="57">
        <f t="shared" si="1"/>
        <v>99.300238551535585</v>
      </c>
    </row>
    <row r="40" spans="1:7" ht="37.5">
      <c r="A40" s="56" t="s">
        <v>358</v>
      </c>
      <c r="B40" s="55" t="s">
        <v>357</v>
      </c>
      <c r="C40" s="54">
        <v>601930795</v>
      </c>
      <c r="D40" s="54">
        <v>601930795</v>
      </c>
      <c r="E40" s="54">
        <v>549748508.08000004</v>
      </c>
      <c r="F40" s="53">
        <f t="shared" ref="F40:F71" si="2">E40/C40*100</f>
        <v>91.330849434277582</v>
      </c>
      <c r="G40" s="53">
        <f t="shared" ref="G40:G71" si="3">E40/D40*100</f>
        <v>91.330849434277582</v>
      </c>
    </row>
    <row r="41" spans="1:7" ht="37.5">
      <c r="A41" s="60" t="s">
        <v>356</v>
      </c>
      <c r="B41" s="59" t="s">
        <v>355</v>
      </c>
      <c r="C41" s="58">
        <v>1036700</v>
      </c>
      <c r="D41" s="58">
        <v>1036700</v>
      </c>
      <c r="E41" s="58">
        <v>417119.31</v>
      </c>
      <c r="F41" s="57">
        <f t="shared" si="2"/>
        <v>40.235295649657566</v>
      </c>
      <c r="G41" s="57">
        <f t="shared" si="3"/>
        <v>40.235295649657566</v>
      </c>
    </row>
    <row r="42" spans="1:7" ht="75">
      <c r="A42" s="60" t="s">
        <v>354</v>
      </c>
      <c r="B42" s="59" t="s">
        <v>353</v>
      </c>
      <c r="C42" s="58">
        <v>27604643</v>
      </c>
      <c r="D42" s="58">
        <v>27604643</v>
      </c>
      <c r="E42" s="58">
        <v>24897969.18</v>
      </c>
      <c r="F42" s="57">
        <f t="shared" si="2"/>
        <v>90.194860263181084</v>
      </c>
      <c r="G42" s="57">
        <f t="shared" si="3"/>
        <v>90.194860263181084</v>
      </c>
    </row>
    <row r="43" spans="1:7" ht="111.75" customHeight="1">
      <c r="A43" s="60" t="s">
        <v>352</v>
      </c>
      <c r="B43" s="59" t="s">
        <v>351</v>
      </c>
      <c r="C43" s="58">
        <v>248857645</v>
      </c>
      <c r="D43" s="58">
        <v>248857645</v>
      </c>
      <c r="E43" s="58">
        <v>246516711.22</v>
      </c>
      <c r="F43" s="57">
        <f t="shared" si="2"/>
        <v>99.05932816329593</v>
      </c>
      <c r="G43" s="57">
        <f t="shared" si="3"/>
        <v>99.05932816329593</v>
      </c>
    </row>
    <row r="44" spans="1:7" ht="93.75">
      <c r="A44" s="60" t="s">
        <v>350</v>
      </c>
      <c r="B44" s="59" t="s">
        <v>349</v>
      </c>
      <c r="C44" s="58">
        <v>57677400</v>
      </c>
      <c r="D44" s="58">
        <v>57677400</v>
      </c>
      <c r="E44" s="58">
        <v>42663072.420000002</v>
      </c>
      <c r="F44" s="57">
        <f t="shared" si="2"/>
        <v>73.968438972630537</v>
      </c>
      <c r="G44" s="57">
        <f t="shared" si="3"/>
        <v>73.968438972630537</v>
      </c>
    </row>
    <row r="45" spans="1:7" ht="37.5">
      <c r="A45" s="60" t="s">
        <v>348</v>
      </c>
      <c r="B45" s="59" t="s">
        <v>347</v>
      </c>
      <c r="C45" s="58">
        <v>1350000</v>
      </c>
      <c r="D45" s="58">
        <v>1350000</v>
      </c>
      <c r="E45" s="58">
        <v>1349773.02</v>
      </c>
      <c r="F45" s="57">
        <f t="shared" si="2"/>
        <v>99.983186666666668</v>
      </c>
      <c r="G45" s="57">
        <f t="shared" si="3"/>
        <v>99.983186666666668</v>
      </c>
    </row>
    <row r="46" spans="1:7" ht="37.5">
      <c r="A46" s="60" t="s">
        <v>346</v>
      </c>
      <c r="B46" s="59" t="s">
        <v>345</v>
      </c>
      <c r="C46" s="58">
        <v>3048400</v>
      </c>
      <c r="D46" s="58">
        <v>3048400</v>
      </c>
      <c r="E46" s="58">
        <v>2646278.85</v>
      </c>
      <c r="F46" s="57">
        <f t="shared" si="2"/>
        <v>86.808780015745967</v>
      </c>
      <c r="G46" s="57">
        <f t="shared" si="3"/>
        <v>86.808780015745967</v>
      </c>
    </row>
    <row r="47" spans="1:7" ht="18.75">
      <c r="A47" s="60" t="s">
        <v>344</v>
      </c>
      <c r="B47" s="59" t="s">
        <v>343</v>
      </c>
      <c r="C47" s="58">
        <v>500072</v>
      </c>
      <c r="D47" s="58">
        <v>500072</v>
      </c>
      <c r="E47" s="58">
        <v>353705.32</v>
      </c>
      <c r="F47" s="57">
        <f t="shared" si="2"/>
        <v>70.730878753459507</v>
      </c>
      <c r="G47" s="57">
        <f t="shared" si="3"/>
        <v>70.730878753459507</v>
      </c>
    </row>
    <row r="48" spans="1:7" ht="56.25">
      <c r="A48" s="60" t="s">
        <v>342</v>
      </c>
      <c r="B48" s="59" t="s">
        <v>341</v>
      </c>
      <c r="C48" s="58">
        <v>1687500</v>
      </c>
      <c r="D48" s="58">
        <v>1687500</v>
      </c>
      <c r="E48" s="58">
        <v>1687500</v>
      </c>
      <c r="F48" s="57">
        <f t="shared" si="2"/>
        <v>100</v>
      </c>
      <c r="G48" s="57">
        <f t="shared" si="3"/>
        <v>100</v>
      </c>
    </row>
    <row r="49" spans="1:7" ht="18.75">
      <c r="A49" s="60" t="s">
        <v>340</v>
      </c>
      <c r="B49" s="59" t="s">
        <v>339</v>
      </c>
      <c r="C49" s="58">
        <v>8515599</v>
      </c>
      <c r="D49" s="58">
        <v>8515599</v>
      </c>
      <c r="E49" s="58">
        <v>8505606.0099999998</v>
      </c>
      <c r="F49" s="57">
        <f t="shared" si="2"/>
        <v>99.882650768313539</v>
      </c>
      <c r="G49" s="57">
        <f t="shared" si="3"/>
        <v>99.882650768313539</v>
      </c>
    </row>
    <row r="50" spans="1:7" ht="93.75">
      <c r="A50" s="60" t="s">
        <v>338</v>
      </c>
      <c r="B50" s="59" t="s">
        <v>337</v>
      </c>
      <c r="C50" s="58">
        <v>1790700</v>
      </c>
      <c r="D50" s="58">
        <v>1790700</v>
      </c>
      <c r="E50" s="58">
        <v>1123110</v>
      </c>
      <c r="F50" s="57">
        <f t="shared" si="2"/>
        <v>62.719048416820236</v>
      </c>
      <c r="G50" s="57">
        <f t="shared" si="3"/>
        <v>62.719048416820236</v>
      </c>
    </row>
    <row r="51" spans="1:7" ht="75">
      <c r="A51" s="60" t="s">
        <v>336</v>
      </c>
      <c r="B51" s="59" t="s">
        <v>335</v>
      </c>
      <c r="C51" s="58">
        <v>1857900</v>
      </c>
      <c r="D51" s="58">
        <v>1857900</v>
      </c>
      <c r="E51" s="58">
        <v>1738557.6</v>
      </c>
      <c r="F51" s="57">
        <f t="shared" si="2"/>
        <v>93.576489585015338</v>
      </c>
      <c r="G51" s="57">
        <f t="shared" si="3"/>
        <v>93.576489585015338</v>
      </c>
    </row>
    <row r="52" spans="1:7" ht="37.5">
      <c r="A52" s="60" t="s">
        <v>334</v>
      </c>
      <c r="B52" s="59" t="s">
        <v>333</v>
      </c>
      <c r="C52" s="58">
        <v>19200</v>
      </c>
      <c r="D52" s="58">
        <v>19200</v>
      </c>
      <c r="E52" s="58">
        <v>16800</v>
      </c>
      <c r="F52" s="57">
        <f t="shared" si="2"/>
        <v>87.5</v>
      </c>
      <c r="G52" s="57">
        <f t="shared" si="3"/>
        <v>87.5</v>
      </c>
    </row>
    <row r="53" spans="1:7" ht="56.25">
      <c r="A53" s="60" t="s">
        <v>332</v>
      </c>
      <c r="B53" s="59" t="s">
        <v>331</v>
      </c>
      <c r="C53" s="58">
        <v>4234800</v>
      </c>
      <c r="D53" s="58">
        <v>4234800</v>
      </c>
      <c r="E53" s="58">
        <v>2070000</v>
      </c>
      <c r="F53" s="57">
        <f t="shared" si="2"/>
        <v>48.880702748654009</v>
      </c>
      <c r="G53" s="57">
        <f t="shared" si="3"/>
        <v>48.880702748654009</v>
      </c>
    </row>
    <row r="54" spans="1:7" ht="37.5">
      <c r="A54" s="60" t="s">
        <v>330</v>
      </c>
      <c r="B54" s="59" t="s">
        <v>329</v>
      </c>
      <c r="C54" s="58">
        <v>6750200</v>
      </c>
      <c r="D54" s="58">
        <v>6750200</v>
      </c>
      <c r="E54" s="58">
        <v>5807702.6100000003</v>
      </c>
      <c r="F54" s="57">
        <f t="shared" si="2"/>
        <v>86.037489407721253</v>
      </c>
      <c r="G54" s="57">
        <f t="shared" si="3"/>
        <v>86.037489407721253</v>
      </c>
    </row>
    <row r="55" spans="1:7" ht="37.5">
      <c r="A55" s="60" t="s">
        <v>328</v>
      </c>
      <c r="B55" s="59" t="s">
        <v>327</v>
      </c>
      <c r="C55" s="58">
        <v>71398960</v>
      </c>
      <c r="D55" s="58">
        <v>71398960</v>
      </c>
      <c r="E55" s="58">
        <v>67325273.739999995</v>
      </c>
      <c r="F55" s="57">
        <f t="shared" si="2"/>
        <v>94.294473953121994</v>
      </c>
      <c r="G55" s="57">
        <f t="shared" si="3"/>
        <v>94.294473953121994</v>
      </c>
    </row>
    <row r="56" spans="1:7" ht="37.5">
      <c r="A56" s="60" t="s">
        <v>326</v>
      </c>
      <c r="B56" s="59" t="s">
        <v>325</v>
      </c>
      <c r="C56" s="58">
        <v>165601076</v>
      </c>
      <c r="D56" s="58">
        <v>165601076</v>
      </c>
      <c r="E56" s="58">
        <v>142629328.80000001</v>
      </c>
      <c r="F56" s="57">
        <f t="shared" si="2"/>
        <v>86.128262113465979</v>
      </c>
      <c r="G56" s="57">
        <f t="shared" si="3"/>
        <v>86.128262113465979</v>
      </c>
    </row>
    <row r="57" spans="1:7" ht="18.75">
      <c r="A57" s="56" t="s">
        <v>324</v>
      </c>
      <c r="B57" s="55" t="s">
        <v>323</v>
      </c>
      <c r="C57" s="54">
        <v>80675600</v>
      </c>
      <c r="D57" s="54">
        <v>80675600</v>
      </c>
      <c r="E57" s="54">
        <v>77550869.030000001</v>
      </c>
      <c r="F57" s="53">
        <f t="shared" si="2"/>
        <v>96.12679549950667</v>
      </c>
      <c r="G57" s="53">
        <f t="shared" si="3"/>
        <v>96.12679549950667</v>
      </c>
    </row>
    <row r="58" spans="1:7" ht="18.75">
      <c r="A58" s="60" t="s">
        <v>322</v>
      </c>
      <c r="B58" s="59" t="s">
        <v>321</v>
      </c>
      <c r="C58" s="58">
        <v>15000000</v>
      </c>
      <c r="D58" s="58">
        <v>15000000</v>
      </c>
      <c r="E58" s="58">
        <v>15000000</v>
      </c>
      <c r="F58" s="57">
        <f t="shared" si="2"/>
        <v>100</v>
      </c>
      <c r="G58" s="57">
        <f t="shared" si="3"/>
        <v>100</v>
      </c>
    </row>
    <row r="59" spans="1:7" ht="18.75">
      <c r="A59" s="60" t="s">
        <v>320</v>
      </c>
      <c r="B59" s="59" t="s">
        <v>319</v>
      </c>
      <c r="C59" s="58">
        <v>14323700</v>
      </c>
      <c r="D59" s="58">
        <v>14323700</v>
      </c>
      <c r="E59" s="58">
        <v>14182365.91</v>
      </c>
      <c r="F59" s="57">
        <f t="shared" si="2"/>
        <v>99.013285045065174</v>
      </c>
      <c r="G59" s="57">
        <f t="shared" si="3"/>
        <v>99.013285045065174</v>
      </c>
    </row>
    <row r="60" spans="1:7" ht="18.75">
      <c r="A60" s="60" t="s">
        <v>318</v>
      </c>
      <c r="B60" s="59" t="s">
        <v>317</v>
      </c>
      <c r="C60" s="58">
        <v>25712610</v>
      </c>
      <c r="D60" s="58">
        <v>25712610</v>
      </c>
      <c r="E60" s="58">
        <v>25307416.109999999</v>
      </c>
      <c r="F60" s="57">
        <f t="shared" si="2"/>
        <v>98.424143290004395</v>
      </c>
      <c r="G60" s="57">
        <f t="shared" si="3"/>
        <v>98.424143290004395</v>
      </c>
    </row>
    <row r="61" spans="1:7" ht="18.75">
      <c r="A61" s="60" t="s">
        <v>316</v>
      </c>
      <c r="B61" s="59" t="s">
        <v>315</v>
      </c>
      <c r="C61" s="58">
        <v>12780800</v>
      </c>
      <c r="D61" s="58">
        <v>12780800</v>
      </c>
      <c r="E61" s="58">
        <v>12037562.960000001</v>
      </c>
      <c r="F61" s="57">
        <f t="shared" si="2"/>
        <v>94.184737731597394</v>
      </c>
      <c r="G61" s="57">
        <f t="shared" si="3"/>
        <v>94.184737731597394</v>
      </c>
    </row>
    <row r="62" spans="1:7" ht="37.5">
      <c r="A62" s="60" t="s">
        <v>314</v>
      </c>
      <c r="B62" s="59" t="s">
        <v>313</v>
      </c>
      <c r="C62" s="58">
        <v>9533690</v>
      </c>
      <c r="D62" s="58">
        <v>9533690</v>
      </c>
      <c r="E62" s="58">
        <v>9293404.8200000003</v>
      </c>
      <c r="F62" s="57">
        <f t="shared" si="2"/>
        <v>97.479620377839012</v>
      </c>
      <c r="G62" s="57">
        <f t="shared" si="3"/>
        <v>97.479620377839012</v>
      </c>
    </row>
    <row r="63" spans="1:7" ht="18.75">
      <c r="A63" s="60" t="s">
        <v>312</v>
      </c>
      <c r="B63" s="59" t="s">
        <v>311</v>
      </c>
      <c r="C63" s="58">
        <v>3324800</v>
      </c>
      <c r="D63" s="58">
        <v>3324800</v>
      </c>
      <c r="E63" s="58">
        <v>1730119.23</v>
      </c>
      <c r="F63" s="57">
        <f t="shared" si="2"/>
        <v>52.036791085178059</v>
      </c>
      <c r="G63" s="57">
        <f t="shared" si="3"/>
        <v>52.036791085178059</v>
      </c>
    </row>
    <row r="64" spans="1:7" ht="18.75">
      <c r="A64" s="56" t="s">
        <v>310</v>
      </c>
      <c r="B64" s="55" t="s">
        <v>309</v>
      </c>
      <c r="C64" s="54">
        <v>100941078</v>
      </c>
      <c r="D64" s="54">
        <v>100941078</v>
      </c>
      <c r="E64" s="54">
        <v>100819963.18000001</v>
      </c>
      <c r="F64" s="53">
        <f t="shared" si="2"/>
        <v>99.880014338662022</v>
      </c>
      <c r="G64" s="53">
        <f t="shared" si="3"/>
        <v>99.880014338662022</v>
      </c>
    </row>
    <row r="65" spans="1:7" ht="37.5">
      <c r="A65" s="60" t="s">
        <v>308</v>
      </c>
      <c r="B65" s="59" t="s">
        <v>307</v>
      </c>
      <c r="C65" s="58">
        <v>5700000</v>
      </c>
      <c r="D65" s="58">
        <v>5700000</v>
      </c>
      <c r="E65" s="58">
        <v>5700000</v>
      </c>
      <c r="F65" s="57">
        <f t="shared" si="2"/>
        <v>100</v>
      </c>
      <c r="G65" s="57">
        <f t="shared" si="3"/>
        <v>100</v>
      </c>
    </row>
    <row r="66" spans="1:7" ht="37.5">
      <c r="A66" s="60" t="s">
        <v>306</v>
      </c>
      <c r="B66" s="59" t="s">
        <v>305</v>
      </c>
      <c r="C66" s="58">
        <v>800000</v>
      </c>
      <c r="D66" s="58">
        <v>800000</v>
      </c>
      <c r="E66" s="58">
        <v>800000</v>
      </c>
      <c r="F66" s="57">
        <f t="shared" si="2"/>
        <v>100</v>
      </c>
      <c r="G66" s="57">
        <f t="shared" si="3"/>
        <v>100</v>
      </c>
    </row>
    <row r="67" spans="1:7" ht="37.5">
      <c r="A67" s="60" t="s">
        <v>304</v>
      </c>
      <c r="B67" s="59" t="s">
        <v>303</v>
      </c>
      <c r="C67" s="58">
        <v>13560200</v>
      </c>
      <c r="D67" s="58">
        <v>13560200</v>
      </c>
      <c r="E67" s="58">
        <v>13560199.970000001</v>
      </c>
      <c r="F67" s="57">
        <f t="shared" si="2"/>
        <v>99.99999977876432</v>
      </c>
      <c r="G67" s="57">
        <f t="shared" si="3"/>
        <v>99.99999977876432</v>
      </c>
    </row>
    <row r="68" spans="1:7" ht="37.5">
      <c r="A68" s="60" t="s">
        <v>302</v>
      </c>
      <c r="B68" s="59" t="s">
        <v>301</v>
      </c>
      <c r="C68" s="58">
        <v>310000</v>
      </c>
      <c r="D68" s="58">
        <v>310000</v>
      </c>
      <c r="E68" s="58">
        <v>310000</v>
      </c>
      <c r="F68" s="57">
        <f t="shared" si="2"/>
        <v>100</v>
      </c>
      <c r="G68" s="57">
        <f t="shared" si="3"/>
        <v>100</v>
      </c>
    </row>
    <row r="69" spans="1:7" ht="56.25">
      <c r="A69" s="60" t="s">
        <v>300</v>
      </c>
      <c r="B69" s="59" t="s">
        <v>299</v>
      </c>
      <c r="C69" s="58">
        <v>35333108</v>
      </c>
      <c r="D69" s="58">
        <v>35333108</v>
      </c>
      <c r="E69" s="58">
        <v>35217207.219999999</v>
      </c>
      <c r="F69" s="57">
        <f t="shared" si="2"/>
        <v>99.671976832606973</v>
      </c>
      <c r="G69" s="57">
        <f t="shared" si="3"/>
        <v>99.671976832606973</v>
      </c>
    </row>
    <row r="70" spans="1:7" ht="75">
      <c r="A70" s="60" t="s">
        <v>298</v>
      </c>
      <c r="B70" s="59" t="s">
        <v>297</v>
      </c>
      <c r="C70" s="58">
        <v>1142970</v>
      </c>
      <c r="D70" s="58">
        <v>1142970</v>
      </c>
      <c r="E70" s="58">
        <v>1137757.94</v>
      </c>
      <c r="F70" s="57">
        <f t="shared" si="2"/>
        <v>99.543989781009117</v>
      </c>
      <c r="G70" s="57">
        <f t="shared" si="3"/>
        <v>99.543989781009117</v>
      </c>
    </row>
    <row r="71" spans="1:7" ht="56.25">
      <c r="A71" s="60" t="s">
        <v>296</v>
      </c>
      <c r="B71" s="59" t="s">
        <v>295</v>
      </c>
      <c r="C71" s="58">
        <v>44094800</v>
      </c>
      <c r="D71" s="58">
        <v>44094800</v>
      </c>
      <c r="E71" s="58">
        <v>44094798.049999997</v>
      </c>
      <c r="F71" s="57">
        <f t="shared" si="2"/>
        <v>99.999995577709839</v>
      </c>
      <c r="G71" s="57">
        <f t="shared" si="3"/>
        <v>99.999995577709839</v>
      </c>
    </row>
    <row r="72" spans="1:7" ht="18.75">
      <c r="A72" s="56" t="s">
        <v>294</v>
      </c>
      <c r="B72" s="55" t="s">
        <v>293</v>
      </c>
      <c r="C72" s="54">
        <v>100000</v>
      </c>
      <c r="D72" s="54">
        <v>100000</v>
      </c>
      <c r="E72" s="54">
        <v>98000</v>
      </c>
      <c r="F72" s="53">
        <f t="shared" ref="F72:F103" si="4">E72/C72*100</f>
        <v>98</v>
      </c>
      <c r="G72" s="53">
        <f t="shared" ref="G72:G92" si="5">E72/D72*100</f>
        <v>98</v>
      </c>
    </row>
    <row r="73" spans="1:7" ht="37.5">
      <c r="A73" s="60" t="s">
        <v>292</v>
      </c>
      <c r="B73" s="59" t="s">
        <v>291</v>
      </c>
      <c r="C73" s="58">
        <v>100000</v>
      </c>
      <c r="D73" s="58">
        <v>100000</v>
      </c>
      <c r="E73" s="58">
        <v>98000</v>
      </c>
      <c r="F73" s="57">
        <f t="shared" si="4"/>
        <v>98</v>
      </c>
      <c r="G73" s="57">
        <f t="shared" si="5"/>
        <v>98</v>
      </c>
    </row>
    <row r="74" spans="1:7" ht="18.75">
      <c r="A74" s="56" t="s">
        <v>290</v>
      </c>
      <c r="B74" s="55" t="s">
        <v>289</v>
      </c>
      <c r="C74" s="54">
        <v>141079387</v>
      </c>
      <c r="D74" s="54">
        <v>141079387</v>
      </c>
      <c r="E74" s="54">
        <v>123162127.66</v>
      </c>
      <c r="F74" s="53">
        <f t="shared" si="4"/>
        <v>87.299874403338592</v>
      </c>
      <c r="G74" s="53">
        <f t="shared" si="5"/>
        <v>87.299874403338592</v>
      </c>
    </row>
    <row r="75" spans="1:7" ht="37.5">
      <c r="A75" s="66" t="s">
        <v>288</v>
      </c>
      <c r="B75" s="65" t="s">
        <v>287</v>
      </c>
      <c r="C75" s="64">
        <v>3000000</v>
      </c>
      <c r="D75" s="64">
        <v>3000000</v>
      </c>
      <c r="E75" s="64">
        <v>795000</v>
      </c>
      <c r="F75" s="63">
        <f t="shared" si="4"/>
        <v>26.5</v>
      </c>
      <c r="G75" s="63">
        <f t="shared" si="5"/>
        <v>26.5</v>
      </c>
    </row>
    <row r="76" spans="1:7" ht="37.5">
      <c r="A76" s="60" t="s">
        <v>286</v>
      </c>
      <c r="B76" s="59" t="s">
        <v>285</v>
      </c>
      <c r="C76" s="58">
        <v>3000000</v>
      </c>
      <c r="D76" s="58">
        <v>3000000</v>
      </c>
      <c r="E76" s="58">
        <v>795000</v>
      </c>
      <c r="F76" s="57">
        <f t="shared" si="4"/>
        <v>26.5</v>
      </c>
      <c r="G76" s="57">
        <f t="shared" si="5"/>
        <v>26.5</v>
      </c>
    </row>
    <row r="77" spans="1:7" ht="37.5">
      <c r="A77" s="66" t="s">
        <v>284</v>
      </c>
      <c r="B77" s="65" t="s">
        <v>283</v>
      </c>
      <c r="C77" s="64">
        <v>100000000</v>
      </c>
      <c r="D77" s="64">
        <v>100000000</v>
      </c>
      <c r="E77" s="64">
        <v>99611429</v>
      </c>
      <c r="F77" s="63">
        <f t="shared" si="4"/>
        <v>99.611429000000001</v>
      </c>
      <c r="G77" s="63">
        <f t="shared" si="5"/>
        <v>99.611429000000001</v>
      </c>
    </row>
    <row r="78" spans="1:7" ht="56.25">
      <c r="A78" s="60" t="s">
        <v>282</v>
      </c>
      <c r="B78" s="59" t="s">
        <v>281</v>
      </c>
      <c r="C78" s="58">
        <v>100000000</v>
      </c>
      <c r="D78" s="58">
        <v>100000000</v>
      </c>
      <c r="E78" s="58">
        <v>99611429</v>
      </c>
      <c r="F78" s="57">
        <f t="shared" si="4"/>
        <v>99.611429000000001</v>
      </c>
      <c r="G78" s="57">
        <f t="shared" si="5"/>
        <v>99.611429000000001</v>
      </c>
    </row>
    <row r="79" spans="1:7" ht="18.75">
      <c r="A79" s="66" t="s">
        <v>280</v>
      </c>
      <c r="B79" s="65" t="s">
        <v>279</v>
      </c>
      <c r="C79" s="64">
        <v>1021000</v>
      </c>
      <c r="D79" s="64">
        <v>1021000</v>
      </c>
      <c r="E79" s="64">
        <v>1020330</v>
      </c>
      <c r="F79" s="63">
        <f t="shared" si="4"/>
        <v>99.934378060724782</v>
      </c>
      <c r="G79" s="63">
        <f t="shared" si="5"/>
        <v>99.934378060724782</v>
      </c>
    </row>
    <row r="80" spans="1:7" ht="37.5">
      <c r="A80" s="60" t="s">
        <v>278</v>
      </c>
      <c r="B80" s="59" t="s">
        <v>277</v>
      </c>
      <c r="C80" s="58">
        <v>1021000</v>
      </c>
      <c r="D80" s="58">
        <v>1021000</v>
      </c>
      <c r="E80" s="58">
        <v>1020330</v>
      </c>
      <c r="F80" s="57">
        <f t="shared" si="4"/>
        <v>99.934378060724782</v>
      </c>
      <c r="G80" s="57">
        <f t="shared" si="5"/>
        <v>99.934378060724782</v>
      </c>
    </row>
    <row r="81" spans="1:7" ht="37.5">
      <c r="A81" s="66" t="s">
        <v>276</v>
      </c>
      <c r="B81" s="65" t="s">
        <v>275</v>
      </c>
      <c r="C81" s="64">
        <v>37058387</v>
      </c>
      <c r="D81" s="64">
        <v>37058387</v>
      </c>
      <c r="E81" s="64">
        <v>21735368.66</v>
      </c>
      <c r="F81" s="63">
        <f t="shared" si="4"/>
        <v>58.651685676443499</v>
      </c>
      <c r="G81" s="63">
        <f t="shared" si="5"/>
        <v>58.651685676443499</v>
      </c>
    </row>
    <row r="82" spans="1:7" ht="37.5">
      <c r="A82" s="60" t="s">
        <v>274</v>
      </c>
      <c r="B82" s="59" t="s">
        <v>273</v>
      </c>
      <c r="C82" s="58">
        <v>850000</v>
      </c>
      <c r="D82" s="58">
        <v>850000</v>
      </c>
      <c r="E82" s="58">
        <v>824500</v>
      </c>
      <c r="F82" s="57">
        <f t="shared" si="4"/>
        <v>97</v>
      </c>
      <c r="G82" s="57">
        <f t="shared" si="5"/>
        <v>97</v>
      </c>
    </row>
    <row r="83" spans="1:7" ht="37.5">
      <c r="A83" s="60" t="s">
        <v>272</v>
      </c>
      <c r="B83" s="59" t="s">
        <v>271</v>
      </c>
      <c r="C83" s="58">
        <v>1550000</v>
      </c>
      <c r="D83" s="58">
        <v>1550000</v>
      </c>
      <c r="E83" s="58">
        <v>249351.75</v>
      </c>
      <c r="F83" s="57">
        <f t="shared" si="4"/>
        <v>16.087209677419352</v>
      </c>
      <c r="G83" s="57">
        <f t="shared" si="5"/>
        <v>16.087209677419352</v>
      </c>
    </row>
    <row r="84" spans="1:7" ht="18.75">
      <c r="A84" s="60" t="s">
        <v>270</v>
      </c>
      <c r="B84" s="59" t="s">
        <v>269</v>
      </c>
      <c r="C84" s="58">
        <v>250000</v>
      </c>
      <c r="D84" s="58">
        <v>250000</v>
      </c>
      <c r="E84" s="58">
        <v>250000</v>
      </c>
      <c r="F84" s="57">
        <f t="shared" si="4"/>
        <v>100</v>
      </c>
      <c r="G84" s="57">
        <f t="shared" si="5"/>
        <v>100</v>
      </c>
    </row>
    <row r="85" spans="1:7" ht="37.5">
      <c r="A85" s="60" t="s">
        <v>268</v>
      </c>
      <c r="B85" s="59" t="s">
        <v>267</v>
      </c>
      <c r="C85" s="58">
        <v>34408387</v>
      </c>
      <c r="D85" s="58">
        <v>34408387</v>
      </c>
      <c r="E85" s="58">
        <v>20411516.91</v>
      </c>
      <c r="F85" s="57">
        <f t="shared" si="4"/>
        <v>59.321341944915929</v>
      </c>
      <c r="G85" s="57">
        <f t="shared" si="5"/>
        <v>59.321341944915929</v>
      </c>
    </row>
    <row r="86" spans="1:7" ht="18.75">
      <c r="A86" s="56" t="s">
        <v>266</v>
      </c>
      <c r="B86" s="55" t="s">
        <v>265</v>
      </c>
      <c r="C86" s="54">
        <v>100563582.41</v>
      </c>
      <c r="D86" s="54">
        <v>86973996</v>
      </c>
      <c r="E86" s="54">
        <v>61633129.740000002</v>
      </c>
      <c r="F86" s="53">
        <f t="shared" si="4"/>
        <v>61.287722914166224</v>
      </c>
      <c r="G86" s="53">
        <f t="shared" si="5"/>
        <v>70.863858825113653</v>
      </c>
    </row>
    <row r="87" spans="1:7" ht="37.5">
      <c r="A87" s="66" t="s">
        <v>264</v>
      </c>
      <c r="B87" s="65" t="s">
        <v>263</v>
      </c>
      <c r="C87" s="64">
        <v>27635596</v>
      </c>
      <c r="D87" s="64">
        <v>27635596</v>
      </c>
      <c r="E87" s="64">
        <v>22752999.07</v>
      </c>
      <c r="F87" s="63">
        <f t="shared" si="4"/>
        <v>82.332217731074081</v>
      </c>
      <c r="G87" s="63">
        <f t="shared" si="5"/>
        <v>82.332217731074081</v>
      </c>
    </row>
    <row r="88" spans="1:7" ht="56.25">
      <c r="A88" s="60" t="s">
        <v>262</v>
      </c>
      <c r="B88" s="59" t="s">
        <v>261</v>
      </c>
      <c r="C88" s="58">
        <v>14798996</v>
      </c>
      <c r="D88" s="58">
        <v>14798996</v>
      </c>
      <c r="E88" s="58">
        <v>10021656.58</v>
      </c>
      <c r="F88" s="57">
        <f t="shared" si="4"/>
        <v>67.718489686732809</v>
      </c>
      <c r="G88" s="57">
        <f t="shared" si="5"/>
        <v>67.718489686732809</v>
      </c>
    </row>
    <row r="89" spans="1:7" ht="18.75">
      <c r="A89" s="60" t="s">
        <v>260</v>
      </c>
      <c r="B89" s="59" t="s">
        <v>259</v>
      </c>
      <c r="C89" s="58">
        <v>12836600</v>
      </c>
      <c r="D89" s="58">
        <v>12836600</v>
      </c>
      <c r="E89" s="58">
        <v>12731342.49</v>
      </c>
      <c r="F89" s="57">
        <f t="shared" si="4"/>
        <v>99.180020332486791</v>
      </c>
      <c r="G89" s="57">
        <f t="shared" si="5"/>
        <v>99.180020332486791</v>
      </c>
    </row>
    <row r="90" spans="1:7" ht="18.75">
      <c r="A90" s="66" t="s">
        <v>258</v>
      </c>
      <c r="B90" s="65" t="s">
        <v>257</v>
      </c>
      <c r="C90" s="64">
        <v>59338400</v>
      </c>
      <c r="D90" s="64">
        <v>59338400</v>
      </c>
      <c r="E90" s="64">
        <v>38880130.670000002</v>
      </c>
      <c r="F90" s="63">
        <f t="shared" si="4"/>
        <v>65.522714919849548</v>
      </c>
      <c r="G90" s="63">
        <f t="shared" si="5"/>
        <v>65.522714919849548</v>
      </c>
    </row>
    <row r="91" spans="1:7" ht="18.75">
      <c r="A91" s="60" t="s">
        <v>256</v>
      </c>
      <c r="B91" s="59" t="s">
        <v>255</v>
      </c>
      <c r="C91" s="58">
        <v>28050000</v>
      </c>
      <c r="D91" s="58">
        <v>28050000</v>
      </c>
      <c r="E91" s="58">
        <v>28024336</v>
      </c>
      <c r="F91" s="57">
        <f t="shared" si="4"/>
        <v>99.908506238859189</v>
      </c>
      <c r="G91" s="57">
        <f t="shared" si="5"/>
        <v>99.908506238859189</v>
      </c>
    </row>
    <row r="92" spans="1:7" ht="18.75">
      <c r="A92" s="60" t="s">
        <v>254</v>
      </c>
      <c r="B92" s="59" t="s">
        <v>253</v>
      </c>
      <c r="C92" s="58">
        <v>31288400</v>
      </c>
      <c r="D92" s="58">
        <v>31288400</v>
      </c>
      <c r="E92" s="58">
        <v>10855794.67</v>
      </c>
      <c r="F92" s="57">
        <f t="shared" si="4"/>
        <v>34.69590861149819</v>
      </c>
      <c r="G92" s="57">
        <f t="shared" si="5"/>
        <v>34.69590861149819</v>
      </c>
    </row>
    <row r="93" spans="1:7" ht="18.75">
      <c r="A93" s="66" t="s">
        <v>252</v>
      </c>
      <c r="B93" s="65" t="s">
        <v>251</v>
      </c>
      <c r="C93" s="64">
        <v>13589586.41</v>
      </c>
      <c r="D93" s="64">
        <v>0</v>
      </c>
      <c r="E93" s="64">
        <v>0</v>
      </c>
      <c r="F93" s="63">
        <f t="shared" si="4"/>
        <v>0</v>
      </c>
      <c r="G93" s="63"/>
    </row>
    <row r="94" spans="1:7" ht="18.75">
      <c r="A94" s="60" t="s">
        <v>250</v>
      </c>
      <c r="B94" s="59" t="s">
        <v>249</v>
      </c>
      <c r="C94" s="58">
        <v>13589586.41</v>
      </c>
      <c r="D94" s="58">
        <v>0</v>
      </c>
      <c r="E94" s="58">
        <v>0</v>
      </c>
      <c r="F94" s="57">
        <f t="shared" si="4"/>
        <v>0</v>
      </c>
      <c r="G94" s="57"/>
    </row>
    <row r="95" spans="1:7" ht="37.5">
      <c r="A95" s="56" t="s">
        <v>248</v>
      </c>
      <c r="B95" s="55" t="s">
        <v>247</v>
      </c>
      <c r="C95" s="54">
        <v>3010303613.3000002</v>
      </c>
      <c r="D95" s="54">
        <v>2996714026.8899999</v>
      </c>
      <c r="E95" s="54">
        <v>2821951038.2800002</v>
      </c>
      <c r="F95" s="53">
        <f t="shared" si="4"/>
        <v>93.743070493360591</v>
      </c>
      <c r="G95" s="53">
        <f>E95/D95*100</f>
        <v>94.16817931101123</v>
      </c>
    </row>
    <row r="96" spans="1:7" ht="18.75">
      <c r="A96" s="62" t="s">
        <v>246</v>
      </c>
      <c r="B96" s="61" t="s">
        <v>245</v>
      </c>
      <c r="C96" s="58">
        <v>122091100</v>
      </c>
      <c r="D96" s="58">
        <v>0</v>
      </c>
      <c r="E96" s="58">
        <v>122091100</v>
      </c>
      <c r="F96" s="57">
        <f t="shared" si="4"/>
        <v>100</v>
      </c>
      <c r="G96" s="57"/>
    </row>
    <row r="97" spans="1:7" ht="56.25">
      <c r="A97" s="62" t="s">
        <v>244</v>
      </c>
      <c r="B97" s="61" t="s">
        <v>243</v>
      </c>
      <c r="C97" s="58">
        <v>212044171</v>
      </c>
      <c r="D97" s="58">
        <v>0</v>
      </c>
      <c r="E97" s="58">
        <v>211028439.56</v>
      </c>
      <c r="F97" s="57">
        <f t="shared" si="4"/>
        <v>99.520981201600677</v>
      </c>
      <c r="G97" s="57"/>
    </row>
    <row r="98" spans="1:7" ht="37.5">
      <c r="A98" s="56" t="s">
        <v>242</v>
      </c>
      <c r="B98" s="55" t="s">
        <v>241</v>
      </c>
      <c r="C98" s="54">
        <v>3344438884.3000002</v>
      </c>
      <c r="D98" s="54">
        <v>2996714026.8899999</v>
      </c>
      <c r="E98" s="54">
        <v>3155070577.8400002</v>
      </c>
      <c r="F98" s="53">
        <f t="shared" si="4"/>
        <v>94.337815310395925</v>
      </c>
      <c r="G98" s="53">
        <f>E98/D98*100</f>
        <v>105.2843397644567</v>
      </c>
    </row>
    <row r="99" spans="1:7" ht="93.75">
      <c r="A99" s="60" t="s">
        <v>240</v>
      </c>
      <c r="B99" s="59" t="s">
        <v>239</v>
      </c>
      <c r="C99" s="58">
        <v>115014000</v>
      </c>
      <c r="D99" s="58">
        <v>0</v>
      </c>
      <c r="E99" s="58">
        <v>115014000</v>
      </c>
      <c r="F99" s="57">
        <f t="shared" si="4"/>
        <v>100</v>
      </c>
      <c r="G99" s="57"/>
    </row>
    <row r="100" spans="1:7" ht="18.75">
      <c r="A100" s="60" t="s">
        <v>238</v>
      </c>
      <c r="B100" s="59" t="s">
        <v>147</v>
      </c>
      <c r="C100" s="58">
        <v>22301541</v>
      </c>
      <c r="D100" s="58">
        <v>0</v>
      </c>
      <c r="E100" s="58">
        <v>22301541</v>
      </c>
      <c r="F100" s="57">
        <f t="shared" si="4"/>
        <v>100</v>
      </c>
      <c r="G100" s="57"/>
    </row>
    <row r="101" spans="1:7" ht="93.75">
      <c r="A101" s="60" t="s">
        <v>237</v>
      </c>
      <c r="B101" s="59" t="s">
        <v>236</v>
      </c>
      <c r="C101" s="58">
        <v>11150600</v>
      </c>
      <c r="D101" s="58">
        <v>0</v>
      </c>
      <c r="E101" s="58">
        <v>8801551.0999999996</v>
      </c>
      <c r="F101" s="57">
        <f t="shared" si="4"/>
        <v>78.933430488045488</v>
      </c>
      <c r="G101" s="57"/>
    </row>
    <row r="102" spans="1:7" ht="409.5">
      <c r="A102" s="60" t="s">
        <v>235</v>
      </c>
      <c r="B102" s="59" t="s">
        <v>234</v>
      </c>
      <c r="C102" s="58">
        <v>292168734</v>
      </c>
      <c r="D102" s="58">
        <v>0</v>
      </c>
      <c r="E102" s="58">
        <v>291374936.07999998</v>
      </c>
      <c r="F102" s="57">
        <f t="shared" si="4"/>
        <v>99.728308395928494</v>
      </c>
      <c r="G102" s="57"/>
    </row>
    <row r="103" spans="1:7" ht="409.5">
      <c r="A103" s="60" t="s">
        <v>233</v>
      </c>
      <c r="B103" s="59" t="s">
        <v>232</v>
      </c>
      <c r="C103" s="58">
        <v>283055862</v>
      </c>
      <c r="D103" s="58">
        <v>0</v>
      </c>
      <c r="E103" s="58">
        <v>282890300.20999998</v>
      </c>
      <c r="F103" s="57">
        <f t="shared" si="4"/>
        <v>99.941509146346519</v>
      </c>
      <c r="G103" s="57"/>
    </row>
    <row r="104" spans="1:7" ht="337.5">
      <c r="A104" s="60" t="s">
        <v>231</v>
      </c>
      <c r="B104" s="59" t="s">
        <v>230</v>
      </c>
      <c r="C104" s="58">
        <v>32703429</v>
      </c>
      <c r="D104" s="58">
        <v>0</v>
      </c>
      <c r="E104" s="58">
        <v>32593504.48</v>
      </c>
      <c r="F104" s="57">
        <f t="shared" ref="F104:F135" si="6">E104/C104*100</f>
        <v>99.663874635286717</v>
      </c>
      <c r="G104" s="57"/>
    </row>
    <row r="105" spans="1:7" ht="56.25">
      <c r="A105" s="60" t="s">
        <v>229</v>
      </c>
      <c r="B105" s="59" t="s">
        <v>228</v>
      </c>
      <c r="C105" s="58">
        <v>134637300</v>
      </c>
      <c r="D105" s="58">
        <v>0</v>
      </c>
      <c r="E105" s="58">
        <v>106316891.63</v>
      </c>
      <c r="F105" s="57">
        <f t="shared" si="6"/>
        <v>78.965406785489606</v>
      </c>
      <c r="G105" s="57"/>
    </row>
    <row r="106" spans="1:7" ht="75">
      <c r="A106" s="60" t="s">
        <v>227</v>
      </c>
      <c r="B106" s="59" t="s">
        <v>226</v>
      </c>
      <c r="C106" s="58">
        <v>158646655</v>
      </c>
      <c r="D106" s="58">
        <v>0</v>
      </c>
      <c r="E106" s="58">
        <v>114620040.25</v>
      </c>
      <c r="F106" s="57">
        <f t="shared" si="6"/>
        <v>72.248633448968718</v>
      </c>
      <c r="G106" s="57"/>
    </row>
    <row r="107" spans="1:7" ht="75">
      <c r="A107" s="60" t="s">
        <v>225</v>
      </c>
      <c r="B107" s="59" t="s">
        <v>224</v>
      </c>
      <c r="C107" s="58">
        <v>21843600</v>
      </c>
      <c r="D107" s="58">
        <v>0</v>
      </c>
      <c r="E107" s="58">
        <v>20273551.84</v>
      </c>
      <c r="F107" s="57">
        <f t="shared" si="6"/>
        <v>92.812319581021441</v>
      </c>
      <c r="G107" s="57"/>
    </row>
    <row r="108" spans="1:7" ht="93.75">
      <c r="A108" s="60" t="s">
        <v>223</v>
      </c>
      <c r="B108" s="59" t="s">
        <v>222</v>
      </c>
      <c r="C108" s="58">
        <v>10503751</v>
      </c>
      <c r="D108" s="58">
        <v>0</v>
      </c>
      <c r="E108" s="58">
        <v>9251757.5099999998</v>
      </c>
      <c r="F108" s="57">
        <f t="shared" si="6"/>
        <v>88.080510571889974</v>
      </c>
      <c r="G108" s="57"/>
    </row>
    <row r="109" spans="1:7" ht="93.75">
      <c r="A109" s="60" t="s">
        <v>221</v>
      </c>
      <c r="B109" s="59" t="s">
        <v>220</v>
      </c>
      <c r="C109" s="58">
        <v>6091300</v>
      </c>
      <c r="D109" s="58">
        <v>0</v>
      </c>
      <c r="E109" s="58">
        <v>5926416.9199999999</v>
      </c>
      <c r="F109" s="57">
        <f t="shared" si="6"/>
        <v>97.293138082182779</v>
      </c>
      <c r="G109" s="57"/>
    </row>
    <row r="110" spans="1:7" ht="18.75">
      <c r="A110" s="60" t="s">
        <v>219</v>
      </c>
      <c r="B110" s="59" t="s">
        <v>151</v>
      </c>
      <c r="C110" s="58">
        <v>812323388.64999998</v>
      </c>
      <c r="D110" s="58">
        <v>0</v>
      </c>
      <c r="E110" s="58">
        <v>798686367.97000003</v>
      </c>
      <c r="F110" s="57">
        <f t="shared" si="6"/>
        <v>98.321232544754949</v>
      </c>
      <c r="G110" s="57"/>
    </row>
    <row r="111" spans="1:7" ht="18.75">
      <c r="A111" s="56" t="s">
        <v>218</v>
      </c>
      <c r="B111" s="55" t="s">
        <v>153</v>
      </c>
      <c r="C111" s="54">
        <v>5244879044.9499998</v>
      </c>
      <c r="D111" s="54">
        <v>2996714026.8899999</v>
      </c>
      <c r="E111" s="54">
        <v>4963121436.8299999</v>
      </c>
      <c r="F111" s="53">
        <f t="shared" si="6"/>
        <v>94.627948410148974</v>
      </c>
      <c r="G111" s="53">
        <f>E111/D111*100</f>
        <v>165.61878752176909</v>
      </c>
    </row>
    <row r="112" spans="1:7" ht="13.7" customHeight="1">
      <c r="A112" s="242"/>
      <c r="B112" s="242"/>
      <c r="C112" s="52" t="s">
        <v>0</v>
      </c>
      <c r="D112" s="51" t="s">
        <v>0</v>
      </c>
      <c r="E112" s="51" t="s">
        <v>0</v>
      </c>
    </row>
    <row r="113" spans="1:6" ht="42" customHeight="1">
      <c r="A113" s="243"/>
      <c r="B113" s="243"/>
      <c r="C113" s="50"/>
      <c r="D113" s="243"/>
      <c r="E113" s="243"/>
      <c r="F113" s="243"/>
    </row>
    <row r="114" spans="1:6">
      <c r="D114" s="49"/>
      <c r="E114" s="49"/>
    </row>
  </sheetData>
  <autoFilter ref="A7:E113"/>
  <mergeCells count="12">
    <mergeCell ref="F1:G1"/>
    <mergeCell ref="B5:B6"/>
    <mergeCell ref="C5:C6"/>
    <mergeCell ref="D5:D6"/>
    <mergeCell ref="E5:E6"/>
    <mergeCell ref="F5:G5"/>
    <mergeCell ref="A112:B112"/>
    <mergeCell ref="A113:B113"/>
    <mergeCell ref="F2:G2"/>
    <mergeCell ref="A3:G3"/>
    <mergeCell ref="D113:F113"/>
    <mergeCell ref="A5:A6"/>
  </mergeCells>
  <printOptions horizontalCentered="1"/>
  <pageMargins left="0.39370078740157483" right="0.39370078740157483" top="0.39370078740157483" bottom="0.39370078740157483" header="0" footer="0"/>
  <pageSetup paperSize="9" scale="54" fitToHeight="10" orientation="portrait" horizontalDpi="300" verticalDpi="300" r:id="rId1"/>
  <rowBreaks count="1" manualBreakCount="1">
    <brk id="1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view="pageBreakPreview" zoomScale="60" zoomScaleNormal="100" workbookViewId="0">
      <selection activeCell="N39" sqref="N39"/>
    </sheetView>
  </sheetViews>
  <sheetFormatPr defaultRowHeight="15"/>
  <cols>
    <col min="1" max="1" width="22.83203125" style="77" customWidth="1"/>
    <col min="2" max="2" width="48" style="76" customWidth="1"/>
    <col min="3" max="3" width="26.83203125" style="75" customWidth="1"/>
    <col min="4" max="4" width="27.5" style="75" customWidth="1"/>
    <col min="5" max="5" width="29.6640625" style="75" customWidth="1"/>
    <col min="6" max="6" width="22.6640625" style="74" customWidth="1"/>
    <col min="7" max="7" width="22.5" style="74" customWidth="1"/>
    <col min="8" max="16384" width="9.33203125" style="74"/>
  </cols>
  <sheetData>
    <row r="1" spans="1:7" ht="22.5" customHeight="1">
      <c r="A1" s="74"/>
      <c r="B1" s="108"/>
      <c r="C1" s="107"/>
      <c r="D1" s="106"/>
      <c r="E1" s="105"/>
      <c r="F1" s="110" t="s">
        <v>494</v>
      </c>
      <c r="G1" s="109"/>
    </row>
    <row r="2" spans="1:7" ht="13.5" customHeight="1">
      <c r="A2" s="74"/>
      <c r="B2" s="108"/>
      <c r="C2" s="107"/>
      <c r="D2" s="106"/>
      <c r="E2" s="105"/>
      <c r="F2" s="251"/>
      <c r="G2" s="251"/>
    </row>
    <row r="3" spans="1:7" ht="15.75">
      <c r="A3" s="74"/>
      <c r="B3" s="108"/>
      <c r="C3" s="107"/>
      <c r="D3" s="106"/>
      <c r="E3" s="105"/>
      <c r="G3" s="104"/>
    </row>
    <row r="4" spans="1:7" ht="68.25" customHeight="1">
      <c r="A4" s="252" t="s">
        <v>493</v>
      </c>
      <c r="B4" s="252"/>
      <c r="C4" s="252"/>
      <c r="D4" s="252"/>
      <c r="E4" s="252"/>
      <c r="F4" s="252"/>
      <c r="G4" s="252"/>
    </row>
    <row r="5" spans="1:7" ht="26.25" customHeight="1">
      <c r="A5" s="100"/>
      <c r="B5" s="103"/>
      <c r="C5" s="102"/>
      <c r="D5" s="101"/>
      <c r="E5" s="101"/>
      <c r="F5" s="100"/>
      <c r="G5" s="99" t="s">
        <v>492</v>
      </c>
    </row>
    <row r="6" spans="1:7" ht="24" customHeight="1">
      <c r="A6" s="253" t="s">
        <v>491</v>
      </c>
      <c r="B6" s="253" t="s">
        <v>212</v>
      </c>
      <c r="C6" s="254" t="s">
        <v>490</v>
      </c>
      <c r="D6" s="254" t="s">
        <v>213</v>
      </c>
      <c r="E6" s="254" t="s">
        <v>489</v>
      </c>
      <c r="F6" s="253" t="s">
        <v>488</v>
      </c>
      <c r="G6" s="253"/>
    </row>
    <row r="7" spans="1:7" ht="112.5">
      <c r="A7" s="253"/>
      <c r="B7" s="253"/>
      <c r="C7" s="254"/>
      <c r="D7" s="254"/>
      <c r="E7" s="254"/>
      <c r="F7" s="98" t="s">
        <v>215</v>
      </c>
      <c r="G7" s="98" t="s">
        <v>216</v>
      </c>
    </row>
    <row r="8" spans="1:7" ht="18.75">
      <c r="A8" s="97">
        <v>1</v>
      </c>
      <c r="B8" s="97">
        <v>2</v>
      </c>
      <c r="C8" s="96">
        <v>3</v>
      </c>
      <c r="D8" s="96">
        <v>4</v>
      </c>
      <c r="E8" s="96">
        <v>5</v>
      </c>
      <c r="F8" s="96">
        <v>6</v>
      </c>
      <c r="G8" s="96">
        <v>7</v>
      </c>
    </row>
    <row r="9" spans="1:7" s="87" customFormat="1" ht="18.75">
      <c r="A9" s="86" t="s">
        <v>380</v>
      </c>
      <c r="B9" s="85" t="s">
        <v>487</v>
      </c>
      <c r="C9" s="84">
        <v>3671815466.54</v>
      </c>
      <c r="D9" s="84">
        <v>2996714026.8899999</v>
      </c>
      <c r="E9" s="84">
        <v>3461281606.52</v>
      </c>
      <c r="F9" s="83">
        <f t="shared" ref="F9:F41" si="0">E9/C9*100</f>
        <v>94.266218933426174</v>
      </c>
      <c r="G9" s="83">
        <f t="shared" ref="G9:G30" si="1">E9/D9*100</f>
        <v>115.50256632636146</v>
      </c>
    </row>
    <row r="10" spans="1:7" s="87" customFormat="1" ht="37.5">
      <c r="A10" s="86" t="s">
        <v>486</v>
      </c>
      <c r="B10" s="85" t="s">
        <v>485</v>
      </c>
      <c r="C10" s="84">
        <v>1146096746</v>
      </c>
      <c r="D10" s="84">
        <v>1146096746</v>
      </c>
      <c r="E10" s="84">
        <v>1122083439.23</v>
      </c>
      <c r="F10" s="83">
        <f t="shared" si="0"/>
        <v>97.904774893235754</v>
      </c>
      <c r="G10" s="83">
        <f t="shared" si="1"/>
        <v>97.904774893235754</v>
      </c>
    </row>
    <row r="11" spans="1:7" s="87" customFormat="1" ht="18.75">
      <c r="A11" s="91" t="s">
        <v>484</v>
      </c>
      <c r="B11" s="90" t="s">
        <v>483</v>
      </c>
      <c r="C11" s="89">
        <v>941439075</v>
      </c>
      <c r="D11" s="89">
        <v>941439075</v>
      </c>
      <c r="E11" s="89">
        <v>923952308.35000002</v>
      </c>
      <c r="F11" s="88">
        <f t="shared" si="0"/>
        <v>98.142549304106581</v>
      </c>
      <c r="G11" s="88">
        <f t="shared" si="1"/>
        <v>98.142549304106581</v>
      </c>
    </row>
    <row r="12" spans="1:7" s="87" customFormat="1" ht="18.75">
      <c r="A12" s="91" t="s">
        <v>482</v>
      </c>
      <c r="B12" s="90" t="s">
        <v>481</v>
      </c>
      <c r="C12" s="89">
        <v>941439075</v>
      </c>
      <c r="D12" s="89">
        <v>941439075</v>
      </c>
      <c r="E12" s="89">
        <v>923952308.35000002</v>
      </c>
      <c r="F12" s="88">
        <f t="shared" si="0"/>
        <v>98.142549304106581</v>
      </c>
      <c r="G12" s="88">
        <f t="shared" si="1"/>
        <v>98.142549304106581</v>
      </c>
    </row>
    <row r="13" spans="1:7" s="87" customFormat="1" ht="18.75">
      <c r="A13" s="91" t="s">
        <v>480</v>
      </c>
      <c r="B13" s="90" t="s">
        <v>479</v>
      </c>
      <c r="C13" s="89">
        <v>204657671</v>
      </c>
      <c r="D13" s="89">
        <v>204657671</v>
      </c>
      <c r="E13" s="89">
        <v>198131130.88</v>
      </c>
      <c r="F13" s="88">
        <f t="shared" si="0"/>
        <v>96.810996583656035</v>
      </c>
      <c r="G13" s="88">
        <f t="shared" si="1"/>
        <v>96.810996583656035</v>
      </c>
    </row>
    <row r="14" spans="1:7" s="87" customFormat="1" ht="18.75">
      <c r="A14" s="86" t="s">
        <v>478</v>
      </c>
      <c r="B14" s="85" t="s">
        <v>477</v>
      </c>
      <c r="C14" s="84">
        <v>1180336218.1199999</v>
      </c>
      <c r="D14" s="84">
        <v>1180336218.1199999</v>
      </c>
      <c r="E14" s="84">
        <v>1072601224.86</v>
      </c>
      <c r="F14" s="83">
        <f t="shared" si="0"/>
        <v>90.87251652485962</v>
      </c>
      <c r="G14" s="83">
        <f t="shared" si="1"/>
        <v>90.87251652485962</v>
      </c>
    </row>
    <row r="15" spans="1:7" s="87" customFormat="1" ht="37.5">
      <c r="A15" s="91" t="s">
        <v>476</v>
      </c>
      <c r="B15" s="90" t="s">
        <v>475</v>
      </c>
      <c r="C15" s="89">
        <v>84622205</v>
      </c>
      <c r="D15" s="89">
        <v>84622205</v>
      </c>
      <c r="E15" s="89">
        <v>54108132.810000002</v>
      </c>
      <c r="F15" s="88">
        <f t="shared" si="0"/>
        <v>63.940821218260623</v>
      </c>
      <c r="G15" s="88">
        <f t="shared" si="1"/>
        <v>63.940821218260623</v>
      </c>
    </row>
    <row r="16" spans="1:7" s="87" customFormat="1" ht="37.5">
      <c r="A16" s="91" t="s">
        <v>474</v>
      </c>
      <c r="B16" s="90" t="s">
        <v>473</v>
      </c>
      <c r="C16" s="89">
        <v>21161305.16</v>
      </c>
      <c r="D16" s="89">
        <v>21161305.16</v>
      </c>
      <c r="E16" s="89">
        <v>20788159.129999999</v>
      </c>
      <c r="F16" s="88">
        <f t="shared" si="0"/>
        <v>98.236658716564719</v>
      </c>
      <c r="G16" s="88">
        <f t="shared" si="1"/>
        <v>98.236658716564719</v>
      </c>
    </row>
    <row r="17" spans="1:7" s="87" customFormat="1" ht="18.75">
      <c r="A17" s="91" t="s">
        <v>472</v>
      </c>
      <c r="B17" s="90" t="s">
        <v>471</v>
      </c>
      <c r="C17" s="89">
        <v>104247668.2</v>
      </c>
      <c r="D17" s="89">
        <v>104247668.2</v>
      </c>
      <c r="E17" s="89">
        <v>93926343.489999995</v>
      </c>
      <c r="F17" s="88">
        <f t="shared" si="0"/>
        <v>90.099227265018087</v>
      </c>
      <c r="G17" s="88">
        <f t="shared" si="1"/>
        <v>90.099227265018087</v>
      </c>
    </row>
    <row r="18" spans="1:7" s="87" customFormat="1" ht="37.5">
      <c r="A18" s="91" t="s">
        <v>470</v>
      </c>
      <c r="B18" s="90" t="s">
        <v>469</v>
      </c>
      <c r="C18" s="89">
        <v>149214523.33000001</v>
      </c>
      <c r="D18" s="89">
        <v>149214523.33000001</v>
      </c>
      <c r="E18" s="89">
        <v>117480428.44</v>
      </c>
      <c r="F18" s="88">
        <f t="shared" si="0"/>
        <v>78.732569603953706</v>
      </c>
      <c r="G18" s="88">
        <f t="shared" si="1"/>
        <v>78.732569603953706</v>
      </c>
    </row>
    <row r="19" spans="1:7" s="87" customFormat="1" ht="18.75">
      <c r="A19" s="91" t="s">
        <v>468</v>
      </c>
      <c r="B19" s="90" t="s">
        <v>467</v>
      </c>
      <c r="C19" s="89">
        <v>715800</v>
      </c>
      <c r="D19" s="89">
        <v>715800</v>
      </c>
      <c r="E19" s="89">
        <v>444223.31</v>
      </c>
      <c r="F19" s="88">
        <f t="shared" si="0"/>
        <v>62.059696842693491</v>
      </c>
      <c r="G19" s="88">
        <f t="shared" si="1"/>
        <v>62.059696842693491</v>
      </c>
    </row>
    <row r="20" spans="1:7" s="87" customFormat="1" ht="39">
      <c r="A20" s="95" t="s">
        <v>466</v>
      </c>
      <c r="B20" s="94" t="s">
        <v>465</v>
      </c>
      <c r="C20" s="93">
        <v>173219024</v>
      </c>
      <c r="D20" s="93">
        <v>173219024</v>
      </c>
      <c r="E20" s="93">
        <v>153345160.88999999</v>
      </c>
      <c r="F20" s="92">
        <f t="shared" si="0"/>
        <v>88.52674339626806</v>
      </c>
      <c r="G20" s="92">
        <f t="shared" si="1"/>
        <v>88.52674339626806</v>
      </c>
    </row>
    <row r="21" spans="1:7" s="87" customFormat="1" ht="18.75">
      <c r="A21" s="91" t="s">
        <v>464</v>
      </c>
      <c r="B21" s="90" t="s">
        <v>463</v>
      </c>
      <c r="C21" s="89">
        <v>96403169</v>
      </c>
      <c r="D21" s="89">
        <v>96403169</v>
      </c>
      <c r="E21" s="89">
        <v>84509943.25</v>
      </c>
      <c r="F21" s="88">
        <f t="shared" si="0"/>
        <v>87.663034448587467</v>
      </c>
      <c r="G21" s="88">
        <f t="shared" si="1"/>
        <v>87.663034448587467</v>
      </c>
    </row>
    <row r="22" spans="1:7" s="87" customFormat="1" ht="37.5">
      <c r="A22" s="91" t="s">
        <v>462</v>
      </c>
      <c r="B22" s="90" t="s">
        <v>461</v>
      </c>
      <c r="C22" s="89">
        <v>7583870</v>
      </c>
      <c r="D22" s="89">
        <v>7583870</v>
      </c>
      <c r="E22" s="89">
        <v>6804053.46</v>
      </c>
      <c r="F22" s="88">
        <f t="shared" si="0"/>
        <v>89.717432656414204</v>
      </c>
      <c r="G22" s="88">
        <f t="shared" si="1"/>
        <v>89.717432656414204</v>
      </c>
    </row>
    <row r="23" spans="1:7" s="87" customFormat="1" ht="18.75">
      <c r="A23" s="91" t="s">
        <v>460</v>
      </c>
      <c r="B23" s="90" t="s">
        <v>459</v>
      </c>
      <c r="C23" s="89">
        <v>42267207</v>
      </c>
      <c r="D23" s="89">
        <v>42267207</v>
      </c>
      <c r="E23" s="89">
        <v>38136563.590000004</v>
      </c>
      <c r="F23" s="88">
        <f t="shared" si="0"/>
        <v>90.22730929441353</v>
      </c>
      <c r="G23" s="88">
        <f t="shared" si="1"/>
        <v>90.22730929441353</v>
      </c>
    </row>
    <row r="24" spans="1:7" s="87" customFormat="1" ht="18.75">
      <c r="A24" s="91" t="s">
        <v>458</v>
      </c>
      <c r="B24" s="90" t="s">
        <v>457</v>
      </c>
      <c r="C24" s="89">
        <v>20053941</v>
      </c>
      <c r="D24" s="89">
        <v>20053941</v>
      </c>
      <c r="E24" s="89">
        <v>17194289.91</v>
      </c>
      <c r="F24" s="88">
        <f t="shared" si="0"/>
        <v>85.740203932982553</v>
      </c>
      <c r="G24" s="88">
        <f t="shared" si="1"/>
        <v>85.740203932982553</v>
      </c>
    </row>
    <row r="25" spans="1:7" s="87" customFormat="1" ht="37.5">
      <c r="A25" s="91" t="s">
        <v>456</v>
      </c>
      <c r="B25" s="90" t="s">
        <v>455</v>
      </c>
      <c r="C25" s="89">
        <v>6910837</v>
      </c>
      <c r="D25" s="89">
        <v>6910837</v>
      </c>
      <c r="E25" s="89">
        <v>6700310.6799999997</v>
      </c>
      <c r="F25" s="88">
        <f t="shared" si="0"/>
        <v>96.953678403932827</v>
      </c>
      <c r="G25" s="88">
        <f t="shared" si="1"/>
        <v>96.953678403932827</v>
      </c>
    </row>
    <row r="26" spans="1:7" s="87" customFormat="1" ht="78">
      <c r="A26" s="95" t="s">
        <v>454</v>
      </c>
      <c r="B26" s="94" t="s">
        <v>453</v>
      </c>
      <c r="C26" s="93">
        <v>647155692.42999995</v>
      </c>
      <c r="D26" s="93">
        <v>647155692.42999995</v>
      </c>
      <c r="E26" s="93">
        <v>632508776.78999996</v>
      </c>
      <c r="F26" s="92">
        <f t="shared" si="0"/>
        <v>97.736724591728091</v>
      </c>
      <c r="G26" s="92">
        <f t="shared" si="1"/>
        <v>97.736724591728091</v>
      </c>
    </row>
    <row r="27" spans="1:7" s="87" customFormat="1" ht="75">
      <c r="A27" s="91" t="s">
        <v>452</v>
      </c>
      <c r="B27" s="90" t="s">
        <v>451</v>
      </c>
      <c r="C27" s="89">
        <v>100000000</v>
      </c>
      <c r="D27" s="89">
        <v>100000000</v>
      </c>
      <c r="E27" s="89">
        <v>99611429</v>
      </c>
      <c r="F27" s="88">
        <f t="shared" si="0"/>
        <v>99.611429000000001</v>
      </c>
      <c r="G27" s="88">
        <f t="shared" si="1"/>
        <v>99.611429000000001</v>
      </c>
    </row>
    <row r="28" spans="1:7" s="87" customFormat="1" ht="75">
      <c r="A28" s="91" t="s">
        <v>450</v>
      </c>
      <c r="B28" s="90" t="s">
        <v>449</v>
      </c>
      <c r="C28" s="89">
        <v>547155692.42999995</v>
      </c>
      <c r="D28" s="89">
        <v>547155692.42999995</v>
      </c>
      <c r="E28" s="89">
        <v>532897347.79000002</v>
      </c>
      <c r="F28" s="88">
        <f t="shared" si="0"/>
        <v>97.394097358893134</v>
      </c>
      <c r="G28" s="88">
        <f t="shared" si="1"/>
        <v>97.394097358893134</v>
      </c>
    </row>
    <row r="29" spans="1:7" s="87" customFormat="1" ht="18.75">
      <c r="A29" s="86" t="s">
        <v>448</v>
      </c>
      <c r="B29" s="85" t="s">
        <v>447</v>
      </c>
      <c r="C29" s="84">
        <v>1051024747.42</v>
      </c>
      <c r="D29" s="84">
        <v>375923307.76999998</v>
      </c>
      <c r="E29" s="84">
        <v>998720012.72000003</v>
      </c>
      <c r="F29" s="83">
        <f t="shared" si="0"/>
        <v>95.023453555361584</v>
      </c>
      <c r="G29" s="83">
        <f t="shared" si="1"/>
        <v>265.67121327072482</v>
      </c>
    </row>
    <row r="30" spans="1:7" s="87" customFormat="1" ht="56.25">
      <c r="A30" s="91" t="s">
        <v>446</v>
      </c>
      <c r="B30" s="90" t="s">
        <v>445</v>
      </c>
      <c r="C30" s="89">
        <v>375923307.76999998</v>
      </c>
      <c r="D30" s="89">
        <v>375923307.76999998</v>
      </c>
      <c r="E30" s="89">
        <v>359389444.48000002</v>
      </c>
      <c r="F30" s="88">
        <f t="shared" si="0"/>
        <v>95.601798838151367</v>
      </c>
      <c r="G30" s="88">
        <f t="shared" si="1"/>
        <v>95.601798838151367</v>
      </c>
    </row>
    <row r="31" spans="1:7" s="87" customFormat="1" ht="56.25">
      <c r="A31" s="91" t="s">
        <v>444</v>
      </c>
      <c r="B31" s="90" t="s">
        <v>443</v>
      </c>
      <c r="C31" s="89">
        <v>675101439.64999998</v>
      </c>
      <c r="D31" s="89">
        <v>0</v>
      </c>
      <c r="E31" s="89">
        <v>639330568.24000001</v>
      </c>
      <c r="F31" s="88">
        <f t="shared" si="0"/>
        <v>94.701407920483021</v>
      </c>
      <c r="G31" s="88"/>
    </row>
    <row r="32" spans="1:7" s="87" customFormat="1" ht="18.75">
      <c r="A32" s="86" t="s">
        <v>442</v>
      </c>
      <c r="B32" s="85" t="s">
        <v>441</v>
      </c>
      <c r="C32" s="84">
        <v>293199450</v>
      </c>
      <c r="D32" s="84">
        <v>293199450</v>
      </c>
      <c r="E32" s="84">
        <v>266805513.69999999</v>
      </c>
      <c r="F32" s="83">
        <f t="shared" si="0"/>
        <v>90.997958454560532</v>
      </c>
      <c r="G32" s="83">
        <f>E32/D32*100</f>
        <v>90.997958454560532</v>
      </c>
    </row>
    <row r="33" spans="1:7" s="87" customFormat="1" ht="18.75">
      <c r="A33" s="91" t="s">
        <v>440</v>
      </c>
      <c r="B33" s="90" t="s">
        <v>439</v>
      </c>
      <c r="C33" s="89">
        <v>1245900</v>
      </c>
      <c r="D33" s="89">
        <v>1245900</v>
      </c>
      <c r="E33" s="89">
        <v>1235652.33</v>
      </c>
      <c r="F33" s="88">
        <f t="shared" si="0"/>
        <v>99.177488562484967</v>
      </c>
      <c r="G33" s="88">
        <f>E33/D33*100</f>
        <v>99.177488562484967</v>
      </c>
    </row>
    <row r="34" spans="1:7" s="87" customFormat="1" ht="18.75">
      <c r="A34" s="91" t="s">
        <v>438</v>
      </c>
      <c r="B34" s="90" t="s">
        <v>437</v>
      </c>
      <c r="C34" s="89">
        <v>117432228</v>
      </c>
      <c r="D34" s="89">
        <v>117432228</v>
      </c>
      <c r="E34" s="89">
        <v>117336320.81</v>
      </c>
      <c r="F34" s="88">
        <f t="shared" si="0"/>
        <v>99.918329753566454</v>
      </c>
      <c r="G34" s="88">
        <f>E34/D34*100</f>
        <v>99.918329753566454</v>
      </c>
    </row>
    <row r="35" spans="1:7" s="87" customFormat="1" ht="18.75">
      <c r="A35" s="91" t="s">
        <v>436</v>
      </c>
      <c r="B35" s="90" t="s">
        <v>435</v>
      </c>
      <c r="C35" s="89">
        <v>174521322</v>
      </c>
      <c r="D35" s="89">
        <v>174521322</v>
      </c>
      <c r="E35" s="89">
        <v>148233540.56</v>
      </c>
      <c r="F35" s="88">
        <f t="shared" si="0"/>
        <v>84.937209311306958</v>
      </c>
      <c r="G35" s="88">
        <f>E35/D35*100</f>
        <v>84.937209311306958</v>
      </c>
    </row>
    <row r="36" spans="1:7" s="87" customFormat="1" ht="18.75">
      <c r="A36" s="86" t="s">
        <v>434</v>
      </c>
      <c r="B36" s="85" t="s">
        <v>433</v>
      </c>
      <c r="C36" s="84">
        <v>1158305</v>
      </c>
      <c r="D36" s="84">
        <v>1158305</v>
      </c>
      <c r="E36" s="84">
        <v>1071416.01</v>
      </c>
      <c r="F36" s="83">
        <f t="shared" si="0"/>
        <v>92.498608742947681</v>
      </c>
      <c r="G36" s="83">
        <f>E36/D36*100</f>
        <v>92.498608742947681</v>
      </c>
    </row>
    <row r="37" spans="1:7" s="87" customFormat="1" ht="18.75">
      <c r="A37" s="86" t="s">
        <v>358</v>
      </c>
      <c r="B37" s="85" t="s">
        <v>432</v>
      </c>
      <c r="C37" s="84">
        <v>1559473992</v>
      </c>
      <c r="D37" s="84">
        <v>0</v>
      </c>
      <c r="E37" s="84">
        <v>1501839830.3099999</v>
      </c>
      <c r="F37" s="83">
        <f t="shared" si="0"/>
        <v>96.304256307853834</v>
      </c>
      <c r="G37" s="83"/>
    </row>
    <row r="38" spans="1:7" s="87" customFormat="1" ht="18.75">
      <c r="A38" s="91" t="s">
        <v>330</v>
      </c>
      <c r="B38" s="90" t="s">
        <v>431</v>
      </c>
      <c r="C38" s="89">
        <v>1559473992</v>
      </c>
      <c r="D38" s="89">
        <v>0</v>
      </c>
      <c r="E38" s="89">
        <v>1501839830.3099999</v>
      </c>
      <c r="F38" s="88">
        <f t="shared" si="0"/>
        <v>96.304256307853834</v>
      </c>
      <c r="G38" s="83"/>
    </row>
    <row r="39" spans="1:7" s="87" customFormat="1" ht="56.25">
      <c r="A39" s="91" t="s">
        <v>430</v>
      </c>
      <c r="B39" s="90" t="s">
        <v>429</v>
      </c>
      <c r="C39" s="89">
        <v>1559473992</v>
      </c>
      <c r="D39" s="89">
        <v>0</v>
      </c>
      <c r="E39" s="89">
        <v>1501839830.3099999</v>
      </c>
      <c r="F39" s="88">
        <f t="shared" si="0"/>
        <v>96.304256307853834</v>
      </c>
      <c r="G39" s="83"/>
    </row>
    <row r="40" spans="1:7" s="87" customFormat="1" ht="18.75">
      <c r="A40" s="86" t="s">
        <v>428</v>
      </c>
      <c r="B40" s="85" t="s">
        <v>427</v>
      </c>
      <c r="C40" s="84">
        <v>13589586.41</v>
      </c>
      <c r="D40" s="84">
        <v>0</v>
      </c>
      <c r="E40" s="84">
        <v>0</v>
      </c>
      <c r="F40" s="83">
        <f t="shared" si="0"/>
        <v>0</v>
      </c>
      <c r="G40" s="83"/>
    </row>
    <row r="41" spans="1:7" ht="18.75">
      <c r="A41" s="86"/>
      <c r="B41" s="85" t="s">
        <v>153</v>
      </c>
      <c r="C41" s="84">
        <f>C9+C37+C40</f>
        <v>5244879044.9499998</v>
      </c>
      <c r="D41" s="84">
        <f>D9+D37+D40</f>
        <v>2996714026.8899999</v>
      </c>
      <c r="E41" s="84">
        <f>E9+E37+E40</f>
        <v>4963121436.8299999</v>
      </c>
      <c r="F41" s="83">
        <f t="shared" si="0"/>
        <v>94.627948410148974</v>
      </c>
      <c r="G41" s="83">
        <f>E41/D41*100</f>
        <v>165.61878752176909</v>
      </c>
    </row>
    <row r="42" spans="1:7" ht="18.75">
      <c r="A42" s="82"/>
      <c r="B42" s="81"/>
      <c r="C42" s="80"/>
      <c r="D42" s="80"/>
      <c r="E42" s="80"/>
      <c r="F42" s="79"/>
      <c r="G42" s="79"/>
    </row>
    <row r="45" spans="1:7" ht="20.25">
      <c r="A45" s="250"/>
      <c r="B45" s="250"/>
      <c r="C45" s="78"/>
      <c r="D45" s="250"/>
      <c r="E45" s="250"/>
      <c r="F45" s="250"/>
    </row>
  </sheetData>
  <mergeCells count="10">
    <mergeCell ref="A45:B45"/>
    <mergeCell ref="D45:F45"/>
    <mergeCell ref="F2:G2"/>
    <mergeCell ref="A4:G4"/>
    <mergeCell ref="A6:A7"/>
    <mergeCell ref="B6:B7"/>
    <mergeCell ref="C6:C7"/>
    <mergeCell ref="D6:D7"/>
    <mergeCell ref="E6:E7"/>
    <mergeCell ref="F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view="pageBreakPreview" zoomScale="98" zoomScaleNormal="100" zoomScaleSheetLayoutView="98" workbookViewId="0">
      <selection activeCell="A2" sqref="A2:XFD2"/>
    </sheetView>
  </sheetViews>
  <sheetFormatPr defaultRowHeight="10.5"/>
  <cols>
    <col min="1" max="1" width="27.6640625" style="48" customWidth="1"/>
    <col min="2" max="2" width="74.5" style="48" customWidth="1"/>
    <col min="3" max="3" width="24.83203125" style="48" customWidth="1"/>
    <col min="4" max="4" width="24.6640625" style="48" customWidth="1"/>
    <col min="5" max="5" width="27.83203125" style="48" customWidth="1"/>
    <col min="6" max="6" width="22.1640625" style="48" customWidth="1"/>
    <col min="7" max="7" width="21.1640625" style="48" customWidth="1"/>
    <col min="8" max="8" width="9.33203125" style="48"/>
    <col min="9" max="9" width="16" style="48" bestFit="1" customWidth="1"/>
    <col min="10" max="16384" width="9.33203125" style="48"/>
  </cols>
  <sheetData>
    <row r="1" spans="1:8" ht="22.15" customHeight="1">
      <c r="A1" s="71"/>
      <c r="B1" s="120"/>
      <c r="C1" s="72"/>
      <c r="D1" s="72"/>
      <c r="E1" s="72"/>
      <c r="F1" s="256" t="s">
        <v>545</v>
      </c>
      <c r="G1" s="256"/>
      <c r="H1" s="121"/>
    </row>
    <row r="2" spans="1:8" ht="24.75" customHeight="1">
      <c r="A2" s="71"/>
      <c r="B2" s="120"/>
      <c r="C2" s="72"/>
      <c r="D2" s="72"/>
      <c r="E2" s="72"/>
      <c r="F2" s="244"/>
      <c r="G2" s="244"/>
      <c r="H2" s="119"/>
    </row>
    <row r="3" spans="1:8" ht="44.25" customHeight="1">
      <c r="A3" s="257" t="s">
        <v>544</v>
      </c>
      <c r="B3" s="257"/>
      <c r="C3" s="257"/>
      <c r="D3" s="257"/>
      <c r="E3" s="257"/>
      <c r="F3" s="257"/>
      <c r="G3" s="257"/>
    </row>
    <row r="4" spans="1:8" ht="27.4" customHeight="1">
      <c r="A4" s="71"/>
      <c r="B4" s="70"/>
      <c r="C4" s="70"/>
      <c r="D4" s="69"/>
      <c r="E4" s="69"/>
      <c r="F4" s="69"/>
      <c r="G4" s="118" t="s">
        <v>204</v>
      </c>
    </row>
    <row r="5" spans="1:8" ht="22.15" customHeight="1">
      <c r="A5" s="247" t="s">
        <v>424</v>
      </c>
      <c r="B5" s="247" t="s">
        <v>423</v>
      </c>
      <c r="C5" s="247" t="s">
        <v>209</v>
      </c>
      <c r="D5" s="247" t="s">
        <v>213</v>
      </c>
      <c r="E5" s="247" t="s">
        <v>206</v>
      </c>
      <c r="F5" s="249" t="s">
        <v>214</v>
      </c>
      <c r="G5" s="249"/>
      <c r="H5" s="117"/>
    </row>
    <row r="6" spans="1:8" ht="134.25" customHeight="1">
      <c r="A6" s="248"/>
      <c r="B6" s="248"/>
      <c r="C6" s="248"/>
      <c r="D6" s="248"/>
      <c r="E6" s="248"/>
      <c r="F6" s="28" t="s">
        <v>215</v>
      </c>
      <c r="G6" s="28" t="s">
        <v>216</v>
      </c>
      <c r="H6" s="116"/>
    </row>
    <row r="7" spans="1:8" ht="13.7" customHeight="1">
      <c r="A7" s="115">
        <v>1</v>
      </c>
      <c r="B7" s="115">
        <v>2</v>
      </c>
      <c r="C7" s="115">
        <v>3</v>
      </c>
      <c r="D7" s="115">
        <v>4</v>
      </c>
      <c r="E7" s="115">
        <v>5</v>
      </c>
      <c r="F7" s="114">
        <v>6</v>
      </c>
      <c r="G7" s="114">
        <v>7</v>
      </c>
      <c r="H7" s="113"/>
    </row>
    <row r="8" spans="1:8" ht="18.75">
      <c r="A8" s="56" t="s">
        <v>422</v>
      </c>
      <c r="B8" s="55" t="s">
        <v>421</v>
      </c>
      <c r="C8" s="54">
        <v>1399000</v>
      </c>
      <c r="D8" s="54">
        <v>1399000</v>
      </c>
      <c r="E8" s="54">
        <v>381598</v>
      </c>
      <c r="F8" s="53">
        <f>E8/C8*100</f>
        <v>27.276483202287348</v>
      </c>
      <c r="G8" s="53">
        <f t="shared" ref="G8:G39" si="0">E8/D8*100</f>
        <v>27.276483202287348</v>
      </c>
    </row>
    <row r="9" spans="1:8" ht="93.75">
      <c r="A9" s="60" t="s">
        <v>420</v>
      </c>
      <c r="B9" s="59" t="s">
        <v>419</v>
      </c>
      <c r="C9" s="58">
        <v>1399000</v>
      </c>
      <c r="D9" s="58">
        <v>1399000</v>
      </c>
      <c r="E9" s="58">
        <v>381598</v>
      </c>
      <c r="F9" s="57">
        <f>E9/C9*100</f>
        <v>27.276483202287348</v>
      </c>
      <c r="G9" s="57">
        <f t="shared" si="0"/>
        <v>27.276483202287348</v>
      </c>
    </row>
    <row r="10" spans="1:8" ht="18.75">
      <c r="A10" s="56" t="s">
        <v>416</v>
      </c>
      <c r="B10" s="55" t="s">
        <v>415</v>
      </c>
      <c r="C10" s="54">
        <v>335224856.38</v>
      </c>
      <c r="D10" s="54">
        <v>489131902.87</v>
      </c>
      <c r="E10" s="54">
        <v>379190349.10000002</v>
      </c>
      <c r="F10" s="53">
        <f>E10/C10*100</f>
        <v>113.11522456740563</v>
      </c>
      <c r="G10" s="53">
        <f t="shared" si="0"/>
        <v>77.523127580737679</v>
      </c>
    </row>
    <row r="11" spans="1:8" ht="56.25">
      <c r="A11" s="60" t="s">
        <v>414</v>
      </c>
      <c r="B11" s="59" t="s">
        <v>413</v>
      </c>
      <c r="C11" s="58">
        <v>24871162.379999999</v>
      </c>
      <c r="D11" s="58">
        <v>27398563.449999999</v>
      </c>
      <c r="E11" s="58">
        <v>12732004.68</v>
      </c>
      <c r="F11" s="57">
        <f>E11/C11*100</f>
        <v>51.191836093026225</v>
      </c>
      <c r="G11" s="57">
        <f t="shared" si="0"/>
        <v>46.46960671217235</v>
      </c>
    </row>
    <row r="12" spans="1:8" ht="75">
      <c r="A12" s="60" t="s">
        <v>412</v>
      </c>
      <c r="B12" s="59" t="s">
        <v>411</v>
      </c>
      <c r="C12" s="58">
        <v>15000</v>
      </c>
      <c r="D12" s="58">
        <v>2355331.85</v>
      </c>
      <c r="E12" s="58">
        <v>2327101.25</v>
      </c>
      <c r="F12" s="57">
        <f>E12/C12*100</f>
        <v>15514.008333333333</v>
      </c>
      <c r="G12" s="57">
        <f t="shared" si="0"/>
        <v>98.801417303468298</v>
      </c>
    </row>
    <row r="13" spans="1:8" ht="56.25">
      <c r="A13" s="60" t="s">
        <v>410</v>
      </c>
      <c r="B13" s="59" t="s">
        <v>409</v>
      </c>
      <c r="C13" s="58">
        <v>0</v>
      </c>
      <c r="D13" s="58">
        <v>160080.57</v>
      </c>
      <c r="E13" s="58">
        <v>122585.8</v>
      </c>
      <c r="F13" s="57"/>
      <c r="G13" s="57">
        <f t="shared" si="0"/>
        <v>76.577563410724977</v>
      </c>
    </row>
    <row r="14" spans="1:8" ht="93.75">
      <c r="A14" s="60" t="s">
        <v>408</v>
      </c>
      <c r="B14" s="59" t="s">
        <v>407</v>
      </c>
      <c r="C14" s="58">
        <v>0</v>
      </c>
      <c r="D14" s="58">
        <v>10556793.77</v>
      </c>
      <c r="E14" s="58">
        <v>10446253.09</v>
      </c>
      <c r="F14" s="57"/>
      <c r="G14" s="57">
        <f t="shared" si="0"/>
        <v>98.952895335379836</v>
      </c>
    </row>
    <row r="15" spans="1:8" ht="56.25">
      <c r="A15" s="60" t="s">
        <v>398</v>
      </c>
      <c r="B15" s="59" t="s">
        <v>397</v>
      </c>
      <c r="C15" s="58">
        <v>312540</v>
      </c>
      <c r="D15" s="58">
        <v>1457176.04</v>
      </c>
      <c r="E15" s="58">
        <v>1411143.5</v>
      </c>
      <c r="F15" s="57">
        <f>E15/C15*100</f>
        <v>451.50812695974912</v>
      </c>
      <c r="G15" s="57">
        <f t="shared" si="0"/>
        <v>96.840976056674648</v>
      </c>
    </row>
    <row r="16" spans="1:8" ht="56.25">
      <c r="A16" s="60" t="s">
        <v>396</v>
      </c>
      <c r="B16" s="59" t="s">
        <v>395</v>
      </c>
      <c r="C16" s="58">
        <v>40820534</v>
      </c>
      <c r="D16" s="58">
        <v>95598946.260000005</v>
      </c>
      <c r="E16" s="58">
        <v>84428635.760000005</v>
      </c>
      <c r="F16" s="57">
        <f>E16/C16*100</f>
        <v>206.82883707498783</v>
      </c>
      <c r="G16" s="57">
        <f t="shared" si="0"/>
        <v>88.315445999142966</v>
      </c>
    </row>
    <row r="17" spans="1:7" ht="37.5">
      <c r="A17" s="60" t="s">
        <v>392</v>
      </c>
      <c r="B17" s="59" t="s">
        <v>391</v>
      </c>
      <c r="C17" s="58">
        <v>43527588</v>
      </c>
      <c r="D17" s="58">
        <v>81090673.140000001</v>
      </c>
      <c r="E17" s="58">
        <v>57794056.780000001</v>
      </c>
      <c r="F17" s="57">
        <f>E17/C17*100</f>
        <v>132.77569338324008</v>
      </c>
      <c r="G17" s="57">
        <f t="shared" si="0"/>
        <v>71.27090520043005</v>
      </c>
    </row>
    <row r="18" spans="1:7" ht="18.75">
      <c r="A18" s="60" t="s">
        <v>388</v>
      </c>
      <c r="B18" s="59" t="s">
        <v>387</v>
      </c>
      <c r="C18" s="58">
        <v>1000000</v>
      </c>
      <c r="D18" s="58">
        <v>1000111</v>
      </c>
      <c r="E18" s="58">
        <v>644357.92000000004</v>
      </c>
      <c r="F18" s="57">
        <f>E18/C18*100</f>
        <v>64.435792000000006</v>
      </c>
      <c r="G18" s="57">
        <f t="shared" si="0"/>
        <v>64.428640420913283</v>
      </c>
    </row>
    <row r="19" spans="1:7" ht="37.5">
      <c r="A19" s="60" t="s">
        <v>386</v>
      </c>
      <c r="B19" s="59" t="s">
        <v>385</v>
      </c>
      <c r="C19" s="58">
        <v>877600</v>
      </c>
      <c r="D19" s="58">
        <v>2771975.75</v>
      </c>
      <c r="E19" s="58">
        <v>2655511.02</v>
      </c>
      <c r="F19" s="57">
        <f>E19/C19*100</f>
        <v>302.58785551504104</v>
      </c>
      <c r="G19" s="57">
        <f t="shared" si="0"/>
        <v>95.798493908180831</v>
      </c>
    </row>
    <row r="20" spans="1:7" ht="37.5">
      <c r="A20" s="60" t="s">
        <v>384</v>
      </c>
      <c r="B20" s="59" t="s">
        <v>383</v>
      </c>
      <c r="C20" s="58">
        <v>0</v>
      </c>
      <c r="D20" s="58">
        <v>42941819.039999999</v>
      </c>
      <c r="E20" s="58">
        <v>42937385.700000003</v>
      </c>
      <c r="F20" s="57"/>
      <c r="G20" s="57">
        <f t="shared" si="0"/>
        <v>99.989675938050354</v>
      </c>
    </row>
    <row r="21" spans="1:7" ht="18.75">
      <c r="A21" s="60" t="s">
        <v>382</v>
      </c>
      <c r="B21" s="59" t="s">
        <v>381</v>
      </c>
      <c r="C21" s="58">
        <v>31973180</v>
      </c>
      <c r="D21" s="58">
        <v>31973180</v>
      </c>
      <c r="E21" s="58">
        <v>24973180</v>
      </c>
      <c r="F21" s="57">
        <f t="shared" ref="F21:F30" si="1">E21/C21*100</f>
        <v>78.106650636564765</v>
      </c>
      <c r="G21" s="57">
        <f t="shared" si="0"/>
        <v>78.106650636564765</v>
      </c>
    </row>
    <row r="22" spans="1:7" ht="56.25">
      <c r="A22" s="60" t="s">
        <v>543</v>
      </c>
      <c r="B22" s="59" t="s">
        <v>542</v>
      </c>
      <c r="C22" s="58">
        <v>45702000</v>
      </c>
      <c r="D22" s="58">
        <v>45702000</v>
      </c>
      <c r="E22" s="58">
        <v>45662000</v>
      </c>
      <c r="F22" s="57">
        <f t="shared" si="1"/>
        <v>99.912476478053478</v>
      </c>
      <c r="G22" s="57">
        <f t="shared" si="0"/>
        <v>99.912476478053478</v>
      </c>
    </row>
    <row r="23" spans="1:7" ht="56.25">
      <c r="A23" s="60" t="s">
        <v>541</v>
      </c>
      <c r="B23" s="59" t="s">
        <v>540</v>
      </c>
      <c r="C23" s="58">
        <v>87948000</v>
      </c>
      <c r="D23" s="58">
        <v>87948000</v>
      </c>
      <c r="E23" s="58">
        <v>87948000</v>
      </c>
      <c r="F23" s="57">
        <f t="shared" si="1"/>
        <v>100</v>
      </c>
      <c r="G23" s="57">
        <f t="shared" si="0"/>
        <v>100</v>
      </c>
    </row>
    <row r="24" spans="1:7" ht="75">
      <c r="A24" s="60" t="s">
        <v>539</v>
      </c>
      <c r="B24" s="59" t="s">
        <v>538</v>
      </c>
      <c r="C24" s="58">
        <v>2048720</v>
      </c>
      <c r="D24" s="58">
        <v>2048720</v>
      </c>
      <c r="E24" s="58">
        <v>2011565.52</v>
      </c>
      <c r="F24" s="57">
        <f t="shared" si="1"/>
        <v>98.186453981022296</v>
      </c>
      <c r="G24" s="57">
        <f t="shared" si="0"/>
        <v>98.186453981022296</v>
      </c>
    </row>
    <row r="25" spans="1:7" ht="75">
      <c r="A25" s="60" t="s">
        <v>537</v>
      </c>
      <c r="B25" s="59" t="s">
        <v>536</v>
      </c>
      <c r="C25" s="58">
        <v>4780345</v>
      </c>
      <c r="D25" s="58">
        <v>4780345</v>
      </c>
      <c r="E25" s="58">
        <v>29102.94</v>
      </c>
      <c r="F25" s="57">
        <f t="shared" si="1"/>
        <v>0.60880417626761241</v>
      </c>
      <c r="G25" s="57">
        <f t="shared" si="0"/>
        <v>0.60880417626761241</v>
      </c>
    </row>
    <row r="26" spans="1:7" ht="56.25">
      <c r="A26" s="60" t="s">
        <v>535</v>
      </c>
      <c r="B26" s="59" t="s">
        <v>534</v>
      </c>
      <c r="C26" s="58">
        <v>3015000</v>
      </c>
      <c r="D26" s="58">
        <v>3015000</v>
      </c>
      <c r="E26" s="58">
        <v>3005206.78</v>
      </c>
      <c r="F26" s="57">
        <f t="shared" si="1"/>
        <v>99.675183416252068</v>
      </c>
      <c r="G26" s="57">
        <f t="shared" si="0"/>
        <v>99.675183416252068</v>
      </c>
    </row>
    <row r="27" spans="1:7" ht="75">
      <c r="A27" s="60" t="s">
        <v>533</v>
      </c>
      <c r="B27" s="59" t="s">
        <v>532</v>
      </c>
      <c r="C27" s="58">
        <v>48333187</v>
      </c>
      <c r="D27" s="58">
        <v>48333187</v>
      </c>
      <c r="E27" s="58">
        <v>62258.36</v>
      </c>
      <c r="F27" s="57">
        <f t="shared" si="1"/>
        <v>0.12881078998577106</v>
      </c>
      <c r="G27" s="57">
        <f t="shared" si="0"/>
        <v>0.12881078998577106</v>
      </c>
    </row>
    <row r="28" spans="1:7" ht="18.75">
      <c r="A28" s="56" t="s">
        <v>380</v>
      </c>
      <c r="B28" s="55" t="s">
        <v>379</v>
      </c>
      <c r="C28" s="54">
        <v>63149808.600000001</v>
      </c>
      <c r="D28" s="54">
        <v>74232376.390000001</v>
      </c>
      <c r="E28" s="54">
        <v>64799455.049999997</v>
      </c>
      <c r="F28" s="53">
        <f t="shared" si="1"/>
        <v>102.61227466333128</v>
      </c>
      <c r="G28" s="53">
        <f t="shared" si="0"/>
        <v>87.292712696625003</v>
      </c>
    </row>
    <row r="29" spans="1:7" ht="37.5">
      <c r="A29" s="60" t="s">
        <v>378</v>
      </c>
      <c r="B29" s="59" t="s">
        <v>377</v>
      </c>
      <c r="C29" s="58">
        <v>1635400.6</v>
      </c>
      <c r="D29" s="58">
        <v>1635400.6</v>
      </c>
      <c r="E29" s="58">
        <v>0</v>
      </c>
      <c r="F29" s="57">
        <f t="shared" si="1"/>
        <v>0</v>
      </c>
      <c r="G29" s="57">
        <f t="shared" si="0"/>
        <v>0</v>
      </c>
    </row>
    <row r="30" spans="1:7" ht="37.5">
      <c r="A30" s="60" t="s">
        <v>376</v>
      </c>
      <c r="B30" s="59" t="s">
        <v>375</v>
      </c>
      <c r="C30" s="58">
        <v>3602528</v>
      </c>
      <c r="D30" s="58">
        <v>3602528</v>
      </c>
      <c r="E30" s="58">
        <v>0</v>
      </c>
      <c r="F30" s="57">
        <f t="shared" si="1"/>
        <v>0</v>
      </c>
      <c r="G30" s="57">
        <f t="shared" si="0"/>
        <v>0</v>
      </c>
    </row>
    <row r="31" spans="1:7" ht="37.5">
      <c r="A31" s="60" t="s">
        <v>372</v>
      </c>
      <c r="B31" s="59" t="s">
        <v>371</v>
      </c>
      <c r="C31" s="58">
        <v>0</v>
      </c>
      <c r="D31" s="58">
        <v>2233906.36</v>
      </c>
      <c r="E31" s="58">
        <v>1153013.78</v>
      </c>
      <c r="F31" s="57"/>
      <c r="G31" s="57">
        <f t="shared" si="0"/>
        <v>51.614239551204832</v>
      </c>
    </row>
    <row r="32" spans="1:7" ht="37.5">
      <c r="A32" s="60" t="s">
        <v>364</v>
      </c>
      <c r="B32" s="59" t="s">
        <v>363</v>
      </c>
      <c r="C32" s="58">
        <v>596600</v>
      </c>
      <c r="D32" s="58">
        <v>745830.94</v>
      </c>
      <c r="E32" s="58">
        <v>651131.71</v>
      </c>
      <c r="F32" s="57">
        <f t="shared" ref="F32:F37" si="2">E32/C32*100</f>
        <v>109.14041401273884</v>
      </c>
      <c r="G32" s="57">
        <f t="shared" si="0"/>
        <v>87.302855791957356</v>
      </c>
    </row>
    <row r="33" spans="1:7" ht="37.5">
      <c r="A33" s="60" t="s">
        <v>362</v>
      </c>
      <c r="B33" s="59" t="s">
        <v>361</v>
      </c>
      <c r="C33" s="58">
        <v>1370000</v>
      </c>
      <c r="D33" s="58">
        <v>10069430.49</v>
      </c>
      <c r="E33" s="58">
        <v>9765628.1999999993</v>
      </c>
      <c r="F33" s="57">
        <f t="shared" si="2"/>
        <v>712.81957664233573</v>
      </c>
      <c r="G33" s="57">
        <f t="shared" si="0"/>
        <v>96.982924800943721</v>
      </c>
    </row>
    <row r="34" spans="1:7" ht="18.75">
      <c r="A34" s="60" t="s">
        <v>360</v>
      </c>
      <c r="B34" s="59" t="s">
        <v>359</v>
      </c>
      <c r="C34" s="58">
        <v>55945280</v>
      </c>
      <c r="D34" s="58">
        <v>55945280</v>
      </c>
      <c r="E34" s="58">
        <v>53229681.359999999</v>
      </c>
      <c r="F34" s="57">
        <f t="shared" si="2"/>
        <v>95.145973637096816</v>
      </c>
      <c r="G34" s="57">
        <f t="shared" si="0"/>
        <v>95.145973637096816</v>
      </c>
    </row>
    <row r="35" spans="1:7" ht="18.75">
      <c r="A35" s="56" t="s">
        <v>358</v>
      </c>
      <c r="B35" s="55" t="s">
        <v>357</v>
      </c>
      <c r="C35" s="54">
        <v>53677191</v>
      </c>
      <c r="D35" s="54">
        <v>100344813.19</v>
      </c>
      <c r="E35" s="54">
        <v>92376664.349999994</v>
      </c>
      <c r="F35" s="53">
        <f t="shared" si="2"/>
        <v>172.09668134459568</v>
      </c>
      <c r="G35" s="53">
        <f t="shared" si="0"/>
        <v>92.059231975535653</v>
      </c>
    </row>
    <row r="36" spans="1:7" ht="75">
      <c r="A36" s="60" t="s">
        <v>354</v>
      </c>
      <c r="B36" s="59" t="s">
        <v>353</v>
      </c>
      <c r="C36" s="58">
        <v>2300000</v>
      </c>
      <c r="D36" s="58">
        <v>5590041.7199999997</v>
      </c>
      <c r="E36" s="58">
        <v>5314686.87</v>
      </c>
      <c r="F36" s="57">
        <f t="shared" si="2"/>
        <v>231.07334217391306</v>
      </c>
      <c r="G36" s="57">
        <f t="shared" si="0"/>
        <v>95.074189714634201</v>
      </c>
    </row>
    <row r="37" spans="1:7" ht="112.5">
      <c r="A37" s="60" t="s">
        <v>352</v>
      </c>
      <c r="B37" s="59" t="s">
        <v>351</v>
      </c>
      <c r="C37" s="58">
        <v>39667865</v>
      </c>
      <c r="D37" s="58">
        <v>73253777.829999998</v>
      </c>
      <c r="E37" s="58">
        <v>68230032.840000004</v>
      </c>
      <c r="F37" s="57">
        <f t="shared" si="2"/>
        <v>172.00328991741804</v>
      </c>
      <c r="G37" s="57">
        <f t="shared" si="0"/>
        <v>93.141998762632284</v>
      </c>
    </row>
    <row r="38" spans="1:7" ht="75">
      <c r="A38" s="60" t="s">
        <v>350</v>
      </c>
      <c r="B38" s="59" t="s">
        <v>349</v>
      </c>
      <c r="C38" s="58">
        <v>0</v>
      </c>
      <c r="D38" s="58">
        <v>2544341.14</v>
      </c>
      <c r="E38" s="58">
        <v>2536981.94</v>
      </c>
      <c r="F38" s="57"/>
      <c r="G38" s="57">
        <f t="shared" si="0"/>
        <v>99.710762056066102</v>
      </c>
    </row>
    <row r="39" spans="1:7" ht="18.75">
      <c r="A39" s="60" t="s">
        <v>344</v>
      </c>
      <c r="B39" s="59" t="s">
        <v>343</v>
      </c>
      <c r="C39" s="58">
        <v>6978528</v>
      </c>
      <c r="D39" s="58">
        <v>6978528</v>
      </c>
      <c r="E39" s="58">
        <v>6978528</v>
      </c>
      <c r="F39" s="57">
        <f>E39/C39*100</f>
        <v>100</v>
      </c>
      <c r="G39" s="57">
        <f t="shared" si="0"/>
        <v>100</v>
      </c>
    </row>
    <row r="40" spans="1:7" ht="18.75">
      <c r="A40" s="60" t="s">
        <v>340</v>
      </c>
      <c r="B40" s="59" t="s">
        <v>339</v>
      </c>
      <c r="C40" s="58">
        <v>0</v>
      </c>
      <c r="D40" s="58">
        <v>512168</v>
      </c>
      <c r="E40" s="58">
        <v>512168</v>
      </c>
      <c r="F40" s="57"/>
      <c r="G40" s="57">
        <f t="shared" ref="G40:G71" si="3">E40/D40*100</f>
        <v>100</v>
      </c>
    </row>
    <row r="41" spans="1:7" ht="37.5">
      <c r="A41" s="60" t="s">
        <v>328</v>
      </c>
      <c r="B41" s="59" t="s">
        <v>327</v>
      </c>
      <c r="C41" s="58">
        <v>4730798</v>
      </c>
      <c r="D41" s="58">
        <v>11465956.5</v>
      </c>
      <c r="E41" s="58">
        <v>8804266.6999999993</v>
      </c>
      <c r="F41" s="57">
        <f t="shared" ref="F41:F47" si="4">E41/C41*100</f>
        <v>186.10531880667912</v>
      </c>
      <c r="G41" s="57">
        <f t="shared" si="3"/>
        <v>76.786151246954404</v>
      </c>
    </row>
    <row r="42" spans="1:7" ht="18.75">
      <c r="A42" s="56" t="s">
        <v>324</v>
      </c>
      <c r="B42" s="55" t="s">
        <v>323</v>
      </c>
      <c r="C42" s="54">
        <v>1892600</v>
      </c>
      <c r="D42" s="54">
        <v>5195869.9800000004</v>
      </c>
      <c r="E42" s="54">
        <v>4724632.53</v>
      </c>
      <c r="F42" s="53">
        <f t="shared" si="4"/>
        <v>249.63714097009407</v>
      </c>
      <c r="G42" s="53">
        <f t="shared" si="3"/>
        <v>90.930538065542592</v>
      </c>
    </row>
    <row r="43" spans="1:7" ht="18.75">
      <c r="A43" s="60" t="s">
        <v>320</v>
      </c>
      <c r="B43" s="59" t="s">
        <v>319</v>
      </c>
      <c r="C43" s="58">
        <v>1000000</v>
      </c>
      <c r="D43" s="58">
        <v>3374169.16</v>
      </c>
      <c r="E43" s="58">
        <v>3365169.16</v>
      </c>
      <c r="F43" s="57">
        <f t="shared" si="4"/>
        <v>336.51691600000004</v>
      </c>
      <c r="G43" s="57">
        <f t="shared" si="3"/>
        <v>99.733267670551527</v>
      </c>
    </row>
    <row r="44" spans="1:7" ht="18.75">
      <c r="A44" s="60" t="s">
        <v>318</v>
      </c>
      <c r="B44" s="59" t="s">
        <v>317</v>
      </c>
      <c r="C44" s="58">
        <v>327600</v>
      </c>
      <c r="D44" s="58">
        <v>1191096.8999999999</v>
      </c>
      <c r="E44" s="58">
        <v>1046948.67</v>
      </c>
      <c r="F44" s="57">
        <f t="shared" si="4"/>
        <v>319.5814010989011</v>
      </c>
      <c r="G44" s="57">
        <f t="shared" si="3"/>
        <v>87.89785868807148</v>
      </c>
    </row>
    <row r="45" spans="1:7" ht="18.75">
      <c r="A45" s="60" t="s">
        <v>316</v>
      </c>
      <c r="B45" s="59" t="s">
        <v>315</v>
      </c>
      <c r="C45" s="58">
        <v>265000</v>
      </c>
      <c r="D45" s="58">
        <v>525582.53</v>
      </c>
      <c r="E45" s="58">
        <v>207493.31</v>
      </c>
      <c r="F45" s="57">
        <f t="shared" si="4"/>
        <v>78.299362264150943</v>
      </c>
      <c r="G45" s="57">
        <f t="shared" si="3"/>
        <v>39.478730390829384</v>
      </c>
    </row>
    <row r="46" spans="1:7" ht="37.5">
      <c r="A46" s="60" t="s">
        <v>314</v>
      </c>
      <c r="B46" s="59" t="s">
        <v>313</v>
      </c>
      <c r="C46" s="58">
        <v>300000</v>
      </c>
      <c r="D46" s="58">
        <v>105021.39</v>
      </c>
      <c r="E46" s="58">
        <v>105021.39</v>
      </c>
      <c r="F46" s="57">
        <f t="shared" si="4"/>
        <v>35.007129999999997</v>
      </c>
      <c r="G46" s="57">
        <f t="shared" si="3"/>
        <v>100</v>
      </c>
    </row>
    <row r="47" spans="1:7" ht="18.75">
      <c r="A47" s="56" t="s">
        <v>310</v>
      </c>
      <c r="B47" s="55" t="s">
        <v>309</v>
      </c>
      <c r="C47" s="54">
        <v>84000</v>
      </c>
      <c r="D47" s="54">
        <v>938201.79</v>
      </c>
      <c r="E47" s="54">
        <v>925201.79</v>
      </c>
      <c r="F47" s="53">
        <f t="shared" si="4"/>
        <v>1101.4307023809524</v>
      </c>
      <c r="G47" s="53">
        <f t="shared" si="3"/>
        <v>98.614370582260349</v>
      </c>
    </row>
    <row r="48" spans="1:7" ht="37.5">
      <c r="A48" s="60" t="s">
        <v>302</v>
      </c>
      <c r="B48" s="59" t="s">
        <v>301</v>
      </c>
      <c r="C48" s="58">
        <v>0</v>
      </c>
      <c r="D48" s="58">
        <v>15000</v>
      </c>
      <c r="E48" s="58">
        <v>15000</v>
      </c>
      <c r="F48" s="57"/>
      <c r="G48" s="57">
        <f t="shared" si="3"/>
        <v>100</v>
      </c>
    </row>
    <row r="49" spans="1:9" ht="37.5">
      <c r="A49" s="60" t="s">
        <v>300</v>
      </c>
      <c r="B49" s="59" t="s">
        <v>299</v>
      </c>
      <c r="C49" s="58">
        <v>0</v>
      </c>
      <c r="D49" s="58">
        <v>37339.800000000003</v>
      </c>
      <c r="E49" s="58">
        <v>37339.800000000003</v>
      </c>
      <c r="F49" s="57"/>
      <c r="G49" s="57">
        <f t="shared" si="3"/>
        <v>100</v>
      </c>
    </row>
    <row r="50" spans="1:9" ht="56.25">
      <c r="A50" s="60" t="s">
        <v>296</v>
      </c>
      <c r="B50" s="59" t="s">
        <v>295</v>
      </c>
      <c r="C50" s="58">
        <v>84000</v>
      </c>
      <c r="D50" s="58">
        <v>885861.99</v>
      </c>
      <c r="E50" s="58">
        <v>872861.99</v>
      </c>
      <c r="F50" s="57">
        <f t="shared" ref="F50:F90" si="5">E50/C50*100</f>
        <v>1039.1214166666666</v>
      </c>
      <c r="G50" s="57">
        <f t="shared" si="3"/>
        <v>98.532502788611581</v>
      </c>
    </row>
    <row r="51" spans="1:9" ht="18.75">
      <c r="A51" s="56" t="s">
        <v>294</v>
      </c>
      <c r="B51" s="55" t="s">
        <v>293</v>
      </c>
      <c r="C51" s="54">
        <v>512614806</v>
      </c>
      <c r="D51" s="54">
        <v>512614806</v>
      </c>
      <c r="E51" s="54">
        <v>196863958.91</v>
      </c>
      <c r="F51" s="53">
        <f t="shared" si="5"/>
        <v>38.403876869291985</v>
      </c>
      <c r="G51" s="53">
        <f t="shared" si="3"/>
        <v>38.403876869291985</v>
      </c>
    </row>
    <row r="52" spans="1:9" ht="37.5">
      <c r="A52" s="60" t="s">
        <v>531</v>
      </c>
      <c r="B52" s="59" t="s">
        <v>530</v>
      </c>
      <c r="C52" s="58">
        <v>432714806</v>
      </c>
      <c r="D52" s="58">
        <v>432714806</v>
      </c>
      <c r="E52" s="58">
        <v>132256912.68000001</v>
      </c>
      <c r="F52" s="57">
        <f t="shared" si="5"/>
        <v>30.564452809594872</v>
      </c>
      <c r="G52" s="57">
        <f t="shared" si="3"/>
        <v>30.564452809594872</v>
      </c>
    </row>
    <row r="53" spans="1:9" ht="37.5">
      <c r="A53" s="60" t="s">
        <v>529</v>
      </c>
      <c r="B53" s="59" t="s">
        <v>528</v>
      </c>
      <c r="C53" s="58">
        <v>50000000</v>
      </c>
      <c r="D53" s="58">
        <v>50000000</v>
      </c>
      <c r="E53" s="58">
        <v>41698124.100000001</v>
      </c>
      <c r="F53" s="57">
        <f t="shared" si="5"/>
        <v>83.396248200000002</v>
      </c>
      <c r="G53" s="57">
        <f t="shared" si="3"/>
        <v>83.396248200000002</v>
      </c>
    </row>
    <row r="54" spans="1:9" ht="37.5">
      <c r="A54" s="60" t="s">
        <v>292</v>
      </c>
      <c r="B54" s="59" t="s">
        <v>291</v>
      </c>
      <c r="C54" s="58">
        <v>29900000</v>
      </c>
      <c r="D54" s="58">
        <v>29900000</v>
      </c>
      <c r="E54" s="58">
        <v>22908922.129999999</v>
      </c>
      <c r="F54" s="57">
        <f t="shared" si="5"/>
        <v>76.618468662207349</v>
      </c>
      <c r="G54" s="57">
        <f t="shared" si="3"/>
        <v>76.618468662207349</v>
      </c>
    </row>
    <row r="55" spans="1:9" ht="18.75">
      <c r="A55" s="56" t="s">
        <v>290</v>
      </c>
      <c r="B55" s="55" t="s">
        <v>289</v>
      </c>
      <c r="C55" s="54">
        <v>2761370037.8499999</v>
      </c>
      <c r="D55" s="54">
        <v>2761370037.8499999</v>
      </c>
      <c r="E55" s="54">
        <v>1662638643.48</v>
      </c>
      <c r="F55" s="53">
        <f t="shared" si="5"/>
        <v>60.210642568372648</v>
      </c>
      <c r="G55" s="53">
        <f t="shared" si="3"/>
        <v>60.210642568372648</v>
      </c>
    </row>
    <row r="56" spans="1:9" ht="37.5">
      <c r="A56" s="66" t="s">
        <v>288</v>
      </c>
      <c r="B56" s="65" t="s">
        <v>287</v>
      </c>
      <c r="C56" s="64">
        <v>3000000</v>
      </c>
      <c r="D56" s="64">
        <v>3000000</v>
      </c>
      <c r="E56" s="64">
        <v>0</v>
      </c>
      <c r="F56" s="63">
        <f t="shared" si="5"/>
        <v>0</v>
      </c>
      <c r="G56" s="63">
        <f t="shared" si="3"/>
        <v>0</v>
      </c>
    </row>
    <row r="57" spans="1:9" ht="18.75">
      <c r="A57" s="60" t="s">
        <v>527</v>
      </c>
      <c r="B57" s="59" t="s">
        <v>526</v>
      </c>
      <c r="C57" s="58">
        <v>3000000</v>
      </c>
      <c r="D57" s="58">
        <v>3000000</v>
      </c>
      <c r="E57" s="58">
        <v>0</v>
      </c>
      <c r="F57" s="57">
        <f t="shared" si="5"/>
        <v>0</v>
      </c>
      <c r="G57" s="57">
        <f t="shared" si="3"/>
        <v>0</v>
      </c>
    </row>
    <row r="58" spans="1:9" ht="18.75">
      <c r="A58" s="66" t="s">
        <v>525</v>
      </c>
      <c r="B58" s="65" t="s">
        <v>524</v>
      </c>
      <c r="C58" s="64">
        <v>1549978223.52</v>
      </c>
      <c r="D58" s="64">
        <v>1549978223.52</v>
      </c>
      <c r="E58" s="64">
        <v>590557750.65999997</v>
      </c>
      <c r="F58" s="63">
        <f t="shared" si="5"/>
        <v>38.101035337054192</v>
      </c>
      <c r="G58" s="63">
        <f t="shared" si="3"/>
        <v>38.101035337054192</v>
      </c>
    </row>
    <row r="59" spans="1:9" ht="37.5">
      <c r="A59" s="60" t="s">
        <v>523</v>
      </c>
      <c r="B59" s="59" t="s">
        <v>522</v>
      </c>
      <c r="C59" s="58">
        <v>1499933</v>
      </c>
      <c r="D59" s="58">
        <v>1499933</v>
      </c>
      <c r="E59" s="58">
        <v>1499933</v>
      </c>
      <c r="F59" s="57">
        <f t="shared" si="5"/>
        <v>100</v>
      </c>
      <c r="G59" s="57">
        <f t="shared" si="3"/>
        <v>100</v>
      </c>
      <c r="I59" s="112"/>
    </row>
    <row r="60" spans="1:9" ht="18.75">
      <c r="A60" s="60" t="s">
        <v>521</v>
      </c>
      <c r="B60" s="59" t="s">
        <v>520</v>
      </c>
      <c r="C60" s="58">
        <v>17399250.010000002</v>
      </c>
      <c r="D60" s="58">
        <v>17399250.010000002</v>
      </c>
      <c r="E60" s="58">
        <v>4209788.38</v>
      </c>
      <c r="F60" s="57">
        <f t="shared" si="5"/>
        <v>24.1952289758494</v>
      </c>
      <c r="G60" s="57">
        <f t="shared" si="3"/>
        <v>24.1952289758494</v>
      </c>
    </row>
    <row r="61" spans="1:9" ht="18.75">
      <c r="A61" s="60" t="s">
        <v>519</v>
      </c>
      <c r="B61" s="59" t="s">
        <v>518</v>
      </c>
      <c r="C61" s="58">
        <v>10784107.51</v>
      </c>
      <c r="D61" s="58">
        <v>10784107.51</v>
      </c>
      <c r="E61" s="58">
        <v>0</v>
      </c>
      <c r="F61" s="57">
        <f t="shared" si="5"/>
        <v>0</v>
      </c>
      <c r="G61" s="57">
        <f t="shared" si="3"/>
        <v>0</v>
      </c>
    </row>
    <row r="62" spans="1:9" ht="18.75">
      <c r="A62" s="60" t="s">
        <v>517</v>
      </c>
      <c r="B62" s="59" t="s">
        <v>516</v>
      </c>
      <c r="C62" s="58">
        <v>2446554</v>
      </c>
      <c r="D62" s="58">
        <v>2446554</v>
      </c>
      <c r="E62" s="58">
        <v>837090</v>
      </c>
      <c r="F62" s="57">
        <f t="shared" si="5"/>
        <v>34.215063309454848</v>
      </c>
      <c r="G62" s="57">
        <f t="shared" si="3"/>
        <v>34.215063309454848</v>
      </c>
    </row>
    <row r="63" spans="1:9" ht="18.75">
      <c r="A63" s="60" t="s">
        <v>515</v>
      </c>
      <c r="B63" s="59" t="s">
        <v>514</v>
      </c>
      <c r="C63" s="58">
        <v>1500000</v>
      </c>
      <c r="D63" s="58">
        <v>1500000</v>
      </c>
      <c r="E63" s="58">
        <v>0</v>
      </c>
      <c r="F63" s="57">
        <f t="shared" si="5"/>
        <v>0</v>
      </c>
      <c r="G63" s="57">
        <f t="shared" si="3"/>
        <v>0</v>
      </c>
    </row>
    <row r="64" spans="1:9" ht="37.5">
      <c r="A64" s="60" t="s">
        <v>513</v>
      </c>
      <c r="B64" s="59" t="s">
        <v>512</v>
      </c>
      <c r="C64" s="58">
        <v>1000</v>
      </c>
      <c r="D64" s="58">
        <v>1000</v>
      </c>
      <c r="E64" s="58">
        <v>0</v>
      </c>
      <c r="F64" s="57">
        <f t="shared" si="5"/>
        <v>0</v>
      </c>
      <c r="G64" s="57">
        <f t="shared" si="3"/>
        <v>0</v>
      </c>
    </row>
    <row r="65" spans="1:7" ht="37.5">
      <c r="A65" s="60">
        <v>7380</v>
      </c>
      <c r="B65" s="59" t="s">
        <v>511</v>
      </c>
      <c r="C65" s="58">
        <v>4500000</v>
      </c>
      <c r="D65" s="58">
        <v>4500000</v>
      </c>
      <c r="E65" s="58">
        <v>4500000</v>
      </c>
      <c r="F65" s="57">
        <f t="shared" si="5"/>
        <v>100</v>
      </c>
      <c r="G65" s="57">
        <f t="shared" si="3"/>
        <v>100</v>
      </c>
    </row>
    <row r="66" spans="1:7" ht="37.5">
      <c r="A66" s="60" t="s">
        <v>510</v>
      </c>
      <c r="B66" s="59" t="s">
        <v>509</v>
      </c>
      <c r="C66" s="58">
        <v>577816936</v>
      </c>
      <c r="D66" s="58">
        <v>577816936</v>
      </c>
      <c r="E66" s="58">
        <v>0</v>
      </c>
      <c r="F66" s="57">
        <f t="shared" si="5"/>
        <v>0</v>
      </c>
      <c r="G66" s="57">
        <f t="shared" si="3"/>
        <v>0</v>
      </c>
    </row>
    <row r="67" spans="1:7" ht="37.5">
      <c r="A67" s="60" t="s">
        <v>508</v>
      </c>
      <c r="B67" s="59" t="s">
        <v>507</v>
      </c>
      <c r="C67" s="58">
        <v>934030443</v>
      </c>
      <c r="D67" s="58">
        <v>934030443</v>
      </c>
      <c r="E67" s="58">
        <v>579510939.27999997</v>
      </c>
      <c r="F67" s="57">
        <f t="shared" si="5"/>
        <v>62.044116829712372</v>
      </c>
      <c r="G67" s="57">
        <f t="shared" si="3"/>
        <v>62.044116829712372</v>
      </c>
    </row>
    <row r="68" spans="1:7" ht="37.5">
      <c r="A68" s="66" t="s">
        <v>284</v>
      </c>
      <c r="B68" s="65" t="s">
        <v>283</v>
      </c>
      <c r="C68" s="64">
        <v>1137690433.3299999</v>
      </c>
      <c r="D68" s="64">
        <v>1137690433.3299999</v>
      </c>
      <c r="E68" s="64">
        <v>1013528983.75</v>
      </c>
      <c r="F68" s="63">
        <f t="shared" si="5"/>
        <v>89.086534795183127</v>
      </c>
      <c r="G68" s="63">
        <f t="shared" si="3"/>
        <v>89.086534795183127</v>
      </c>
    </row>
    <row r="69" spans="1:7" ht="56.25">
      <c r="A69" s="60" t="s">
        <v>506</v>
      </c>
      <c r="B69" s="59" t="s">
        <v>505</v>
      </c>
      <c r="C69" s="58">
        <v>1065227900.33</v>
      </c>
      <c r="D69" s="58">
        <v>1065227900.33</v>
      </c>
      <c r="E69" s="58">
        <v>971425388.85000002</v>
      </c>
      <c r="F69" s="57">
        <f t="shared" si="5"/>
        <v>91.194136817957855</v>
      </c>
      <c r="G69" s="57">
        <f t="shared" si="3"/>
        <v>91.194136817957855</v>
      </c>
    </row>
    <row r="70" spans="1:7" ht="56.25">
      <c r="A70" s="60" t="s">
        <v>504</v>
      </c>
      <c r="B70" s="59" t="s">
        <v>503</v>
      </c>
      <c r="C70" s="58">
        <v>72462533</v>
      </c>
      <c r="D70" s="58">
        <v>72462533</v>
      </c>
      <c r="E70" s="58">
        <v>42103594.899999999</v>
      </c>
      <c r="F70" s="57">
        <f t="shared" si="5"/>
        <v>58.10395132060868</v>
      </c>
      <c r="G70" s="57">
        <f t="shared" si="3"/>
        <v>58.10395132060868</v>
      </c>
    </row>
    <row r="71" spans="1:7" ht="18.75">
      <c r="A71" s="66" t="s">
        <v>280</v>
      </c>
      <c r="B71" s="65" t="s">
        <v>279</v>
      </c>
      <c r="C71" s="64">
        <v>6720400</v>
      </c>
      <c r="D71" s="64">
        <v>6720400</v>
      </c>
      <c r="E71" s="64">
        <v>6549705.7599999998</v>
      </c>
      <c r="F71" s="63">
        <f t="shared" si="5"/>
        <v>97.460058329861312</v>
      </c>
      <c r="G71" s="63">
        <f t="shared" si="3"/>
        <v>97.460058329861312</v>
      </c>
    </row>
    <row r="72" spans="1:7" ht="37.5">
      <c r="A72" s="60" t="s">
        <v>278</v>
      </c>
      <c r="B72" s="59" t="s">
        <v>277</v>
      </c>
      <c r="C72" s="58">
        <v>6720400</v>
      </c>
      <c r="D72" s="58">
        <v>6720400</v>
      </c>
      <c r="E72" s="58">
        <v>6549705.7599999998</v>
      </c>
      <c r="F72" s="57">
        <f t="shared" si="5"/>
        <v>97.460058329861312</v>
      </c>
      <c r="G72" s="57">
        <f t="shared" ref="G72:G84" si="6">E72/D72*100</f>
        <v>97.460058329861312</v>
      </c>
    </row>
    <row r="73" spans="1:7" ht="37.5">
      <c r="A73" s="66" t="s">
        <v>276</v>
      </c>
      <c r="B73" s="65" t="s">
        <v>275</v>
      </c>
      <c r="C73" s="64">
        <v>63980981</v>
      </c>
      <c r="D73" s="64">
        <v>63980981</v>
      </c>
      <c r="E73" s="64">
        <v>52002203.310000002</v>
      </c>
      <c r="F73" s="63">
        <f t="shared" si="5"/>
        <v>81.277596087499816</v>
      </c>
      <c r="G73" s="63">
        <f t="shared" si="6"/>
        <v>81.277596087499816</v>
      </c>
    </row>
    <row r="74" spans="1:7" ht="18.75">
      <c r="A74" s="60" t="s">
        <v>270</v>
      </c>
      <c r="B74" s="59" t="s">
        <v>269</v>
      </c>
      <c r="C74" s="58">
        <v>63980981</v>
      </c>
      <c r="D74" s="58">
        <v>63980981</v>
      </c>
      <c r="E74" s="58">
        <v>52002203.310000002</v>
      </c>
      <c r="F74" s="57">
        <f t="shared" si="5"/>
        <v>81.277596087499816</v>
      </c>
      <c r="G74" s="57">
        <f t="shared" si="6"/>
        <v>81.277596087499816</v>
      </c>
    </row>
    <row r="75" spans="1:7" ht="18.75">
      <c r="A75" s="56" t="s">
        <v>266</v>
      </c>
      <c r="B75" s="55" t="s">
        <v>265</v>
      </c>
      <c r="C75" s="54">
        <v>408312501</v>
      </c>
      <c r="D75" s="54">
        <v>408729013</v>
      </c>
      <c r="E75" s="54">
        <v>288663242.13</v>
      </c>
      <c r="F75" s="53">
        <f t="shared" si="5"/>
        <v>70.696645687563702</v>
      </c>
      <c r="G75" s="53">
        <f t="shared" si="6"/>
        <v>70.624602841687675</v>
      </c>
    </row>
    <row r="76" spans="1:7" ht="37.5">
      <c r="A76" s="66" t="s">
        <v>264</v>
      </c>
      <c r="B76" s="65" t="s">
        <v>263</v>
      </c>
      <c r="C76" s="64">
        <v>216684469</v>
      </c>
      <c r="D76" s="64">
        <v>217100981</v>
      </c>
      <c r="E76" s="64">
        <v>124389010.93000001</v>
      </c>
      <c r="F76" s="63">
        <f t="shared" si="5"/>
        <v>57.405596028204499</v>
      </c>
      <c r="G76" s="63">
        <f t="shared" si="6"/>
        <v>57.295462395906917</v>
      </c>
    </row>
    <row r="77" spans="1:7" ht="37.5">
      <c r="A77" s="60" t="s">
        <v>262</v>
      </c>
      <c r="B77" s="59" t="s">
        <v>261</v>
      </c>
      <c r="C77" s="58">
        <v>216583573</v>
      </c>
      <c r="D77" s="58">
        <v>216583573</v>
      </c>
      <c r="E77" s="58">
        <v>124253007.03</v>
      </c>
      <c r="F77" s="57">
        <f t="shared" si="5"/>
        <v>57.369543455634101</v>
      </c>
      <c r="G77" s="57">
        <f t="shared" si="6"/>
        <v>57.369543455634101</v>
      </c>
    </row>
    <row r="78" spans="1:7" ht="18.75">
      <c r="A78" s="60" t="s">
        <v>260</v>
      </c>
      <c r="B78" s="59" t="s">
        <v>259</v>
      </c>
      <c r="C78" s="58">
        <v>100896</v>
      </c>
      <c r="D78" s="58">
        <v>517408</v>
      </c>
      <c r="E78" s="58">
        <v>136003.9</v>
      </c>
      <c r="F78" s="57">
        <f t="shared" si="5"/>
        <v>134.79612670472565</v>
      </c>
      <c r="G78" s="57">
        <f t="shared" si="6"/>
        <v>26.285619858989424</v>
      </c>
    </row>
    <row r="79" spans="1:7" ht="18.75">
      <c r="A79" s="66" t="s">
        <v>258</v>
      </c>
      <c r="B79" s="65" t="s">
        <v>257</v>
      </c>
      <c r="C79" s="64">
        <v>162928032</v>
      </c>
      <c r="D79" s="64">
        <v>162928032</v>
      </c>
      <c r="E79" s="64">
        <v>146782714.19999999</v>
      </c>
      <c r="F79" s="63">
        <f t="shared" si="5"/>
        <v>90.090521807812664</v>
      </c>
      <c r="G79" s="63">
        <f t="shared" si="6"/>
        <v>90.090521807812664</v>
      </c>
    </row>
    <row r="80" spans="1:7" ht="18.75">
      <c r="A80" s="60" t="s">
        <v>256</v>
      </c>
      <c r="B80" s="59" t="s">
        <v>255</v>
      </c>
      <c r="C80" s="58">
        <v>124726032</v>
      </c>
      <c r="D80" s="58">
        <v>124726032</v>
      </c>
      <c r="E80" s="58">
        <v>124715962.2</v>
      </c>
      <c r="F80" s="57">
        <f t="shared" si="5"/>
        <v>99.991926464877849</v>
      </c>
      <c r="G80" s="57">
        <f t="shared" si="6"/>
        <v>99.991926464877849</v>
      </c>
    </row>
    <row r="81" spans="1:7" ht="18.75">
      <c r="A81" s="60" t="s">
        <v>254</v>
      </c>
      <c r="B81" s="59" t="s">
        <v>253</v>
      </c>
      <c r="C81" s="58">
        <v>38202000</v>
      </c>
      <c r="D81" s="58">
        <v>38202000</v>
      </c>
      <c r="E81" s="58">
        <v>22066752</v>
      </c>
      <c r="F81" s="57">
        <f t="shared" si="5"/>
        <v>57.763342233390922</v>
      </c>
      <c r="G81" s="57">
        <f t="shared" si="6"/>
        <v>57.763342233390922</v>
      </c>
    </row>
    <row r="82" spans="1:7" ht="37.5">
      <c r="A82" s="66" t="s">
        <v>502</v>
      </c>
      <c r="B82" s="65" t="s">
        <v>501</v>
      </c>
      <c r="C82" s="64">
        <v>28700000</v>
      </c>
      <c r="D82" s="64">
        <v>28700000</v>
      </c>
      <c r="E82" s="64">
        <v>17491517</v>
      </c>
      <c r="F82" s="63">
        <f t="shared" si="5"/>
        <v>60.946052264808358</v>
      </c>
      <c r="G82" s="63">
        <f t="shared" si="6"/>
        <v>60.946052264808358</v>
      </c>
    </row>
    <row r="83" spans="1:7" ht="37.5">
      <c r="A83" s="60" t="s">
        <v>500</v>
      </c>
      <c r="B83" s="59" t="s">
        <v>499</v>
      </c>
      <c r="C83" s="58">
        <v>28700000</v>
      </c>
      <c r="D83" s="58">
        <v>28700000</v>
      </c>
      <c r="E83" s="58">
        <v>17491517</v>
      </c>
      <c r="F83" s="57">
        <f t="shared" si="5"/>
        <v>60.946052264808358</v>
      </c>
      <c r="G83" s="57">
        <f t="shared" si="6"/>
        <v>60.946052264808358</v>
      </c>
    </row>
    <row r="84" spans="1:7" ht="37.5">
      <c r="A84" s="56" t="s">
        <v>248</v>
      </c>
      <c r="B84" s="55" t="s">
        <v>247</v>
      </c>
      <c r="C84" s="54">
        <v>4137724800.8299999</v>
      </c>
      <c r="D84" s="54">
        <v>4353956021.0699997</v>
      </c>
      <c r="E84" s="54">
        <v>2690563745.3400002</v>
      </c>
      <c r="F84" s="53">
        <f t="shared" si="5"/>
        <v>65.025198021876434</v>
      </c>
      <c r="G84" s="53">
        <f t="shared" si="6"/>
        <v>61.795841122868865</v>
      </c>
    </row>
    <row r="85" spans="1:7" ht="56.25">
      <c r="A85" s="60" t="s">
        <v>244</v>
      </c>
      <c r="B85" s="59" t="s">
        <v>243</v>
      </c>
      <c r="C85" s="58">
        <v>5000000</v>
      </c>
      <c r="D85" s="58">
        <v>0</v>
      </c>
      <c r="E85" s="58">
        <v>5000000</v>
      </c>
      <c r="F85" s="57">
        <f t="shared" si="5"/>
        <v>100</v>
      </c>
      <c r="G85" s="57"/>
    </row>
    <row r="86" spans="1:7" ht="37.5">
      <c r="A86" s="56" t="s">
        <v>242</v>
      </c>
      <c r="B86" s="55" t="s">
        <v>241</v>
      </c>
      <c r="C86" s="54">
        <v>4142724800.8299999</v>
      </c>
      <c r="D86" s="54">
        <v>4353956021.0699997</v>
      </c>
      <c r="E86" s="54">
        <v>2695563745.3400002</v>
      </c>
      <c r="F86" s="53">
        <f t="shared" si="5"/>
        <v>65.067410338237792</v>
      </c>
      <c r="G86" s="53">
        <f>E86/D86*100</f>
        <v>61.91067921438389</v>
      </c>
    </row>
    <row r="87" spans="1:7" ht="56.25">
      <c r="A87" s="60" t="s">
        <v>229</v>
      </c>
      <c r="B87" s="59" t="s">
        <v>228</v>
      </c>
      <c r="C87" s="58">
        <v>188880100</v>
      </c>
      <c r="D87" s="58">
        <v>0</v>
      </c>
      <c r="E87" s="58">
        <v>97264400</v>
      </c>
      <c r="F87" s="57">
        <f t="shared" si="5"/>
        <v>51.495313693713626</v>
      </c>
      <c r="G87" s="57"/>
    </row>
    <row r="88" spans="1:7" ht="75">
      <c r="A88" s="60" t="s">
        <v>498</v>
      </c>
      <c r="B88" s="59" t="s">
        <v>497</v>
      </c>
      <c r="C88" s="58">
        <v>25000000</v>
      </c>
      <c r="D88" s="58">
        <v>0</v>
      </c>
      <c r="E88" s="58">
        <v>0</v>
      </c>
      <c r="F88" s="57">
        <f t="shared" si="5"/>
        <v>0</v>
      </c>
      <c r="G88" s="57"/>
    </row>
    <row r="89" spans="1:7" ht="150">
      <c r="A89" s="60" t="s">
        <v>496</v>
      </c>
      <c r="B89" s="59" t="s">
        <v>495</v>
      </c>
      <c r="C89" s="58">
        <v>443933038</v>
      </c>
      <c r="D89" s="58">
        <v>0</v>
      </c>
      <c r="E89" s="58">
        <v>443933038</v>
      </c>
      <c r="F89" s="57">
        <f t="shared" si="5"/>
        <v>100</v>
      </c>
      <c r="G89" s="57"/>
    </row>
    <row r="90" spans="1:7" ht="18.75">
      <c r="A90" s="56" t="s">
        <v>218</v>
      </c>
      <c r="B90" s="111" t="s">
        <v>153</v>
      </c>
      <c r="C90" s="54">
        <v>4800537938.8299999</v>
      </c>
      <c r="D90" s="54">
        <v>4353956021.0699997</v>
      </c>
      <c r="E90" s="54">
        <v>3236761183.3400002</v>
      </c>
      <c r="F90" s="53">
        <f t="shared" si="5"/>
        <v>67.424968296966995</v>
      </c>
      <c r="G90" s="53">
        <f>E90/D90*100</f>
        <v>74.340695396931338</v>
      </c>
    </row>
    <row r="91" spans="1:7" ht="13.7" customHeight="1">
      <c r="A91" s="258"/>
      <c r="B91" s="258"/>
      <c r="C91" s="52" t="s">
        <v>0</v>
      </c>
      <c r="D91" s="51" t="s">
        <v>0</v>
      </c>
      <c r="E91" s="51" t="s">
        <v>0</v>
      </c>
    </row>
    <row r="93" spans="1:7" ht="20.25">
      <c r="A93" s="243"/>
      <c r="B93" s="243"/>
      <c r="C93" s="50"/>
      <c r="D93" s="255"/>
      <c r="E93" s="255"/>
      <c r="F93" s="255"/>
    </row>
  </sheetData>
  <mergeCells count="12">
    <mergeCell ref="F1:G1"/>
    <mergeCell ref="F2:G2"/>
    <mergeCell ref="F5:G5"/>
    <mergeCell ref="A3:G3"/>
    <mergeCell ref="A91:B91"/>
    <mergeCell ref="A5:A6"/>
    <mergeCell ref="B5:B6"/>
    <mergeCell ref="C5:C6"/>
    <mergeCell ref="D5:D6"/>
    <mergeCell ref="A93:B93"/>
    <mergeCell ref="D93:F93"/>
    <mergeCell ref="E5:E6"/>
  </mergeCells>
  <printOptions horizontalCentered="1"/>
  <pageMargins left="0.39370078740157483" right="0.39370078740157483" top="0.39370078740157483" bottom="0.39370078740157483" header="0" footer="0"/>
  <pageSetup paperSize="9" scale="54" fitToHeight="1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O26"/>
  <sheetViews>
    <sheetView view="pageBreakPreview" zoomScaleNormal="100" zoomScaleSheetLayoutView="100" workbookViewId="0">
      <selection activeCell="B18" sqref="B18"/>
    </sheetView>
  </sheetViews>
  <sheetFormatPr defaultRowHeight="12.75"/>
  <cols>
    <col min="1" max="1" width="50.5" style="122" customWidth="1"/>
    <col min="2" max="2" width="17.83203125" style="122" customWidth="1"/>
    <col min="3" max="3" width="22.5" style="122" customWidth="1"/>
    <col min="4" max="4" width="20" style="122" customWidth="1"/>
    <col min="5" max="5" width="6.5" style="122" hidden="1" customWidth="1"/>
    <col min="6" max="6" width="21" style="122" customWidth="1"/>
    <col min="7" max="7" width="18.33203125" style="122" customWidth="1"/>
    <col min="8" max="8" width="17" style="122" hidden="1" customWidth="1"/>
    <col min="9" max="9" width="21.5" style="122" customWidth="1"/>
    <col min="10" max="10" width="19.5" style="122" customWidth="1"/>
    <col min="11" max="16384" width="9.33203125" style="122"/>
  </cols>
  <sheetData>
    <row r="1" spans="1:15" ht="12.75" customHeight="1">
      <c r="I1" s="269" t="s">
        <v>566</v>
      </c>
      <c r="J1" s="269"/>
    </row>
    <row r="2" spans="1:15" ht="9.75" customHeight="1">
      <c r="I2" s="268"/>
      <c r="J2" s="268"/>
    </row>
    <row r="3" spans="1:15" ht="38.25" customHeight="1">
      <c r="A3" s="274" t="s">
        <v>565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5" ht="20.25">
      <c r="A4" s="274" t="s">
        <v>564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5" ht="19.5" thickBot="1">
      <c r="J5" s="162" t="s">
        <v>204</v>
      </c>
      <c r="K5" s="161"/>
      <c r="O5" s="160"/>
    </row>
    <row r="6" spans="1:15" ht="15.75" customHeight="1">
      <c r="A6" s="263" t="s">
        <v>212</v>
      </c>
      <c r="B6" s="263" t="s">
        <v>1</v>
      </c>
      <c r="C6" s="275" t="s">
        <v>563</v>
      </c>
      <c r="D6" s="276"/>
      <c r="E6" s="279" t="s">
        <v>562</v>
      </c>
      <c r="F6" s="279"/>
      <c r="G6" s="280"/>
      <c r="H6" s="283" t="s">
        <v>561</v>
      </c>
      <c r="I6" s="279"/>
      <c r="J6" s="280"/>
    </row>
    <row r="7" spans="1:15" ht="16.5" customHeight="1" thickBot="1">
      <c r="A7" s="264"/>
      <c r="B7" s="266"/>
      <c r="C7" s="277"/>
      <c r="D7" s="278"/>
      <c r="E7" s="281"/>
      <c r="F7" s="281"/>
      <c r="G7" s="282"/>
      <c r="H7" s="284"/>
      <c r="I7" s="281"/>
      <c r="J7" s="282"/>
    </row>
    <row r="8" spans="1:15" ht="82.5" customHeight="1" thickBot="1">
      <c r="A8" s="265"/>
      <c r="B8" s="267"/>
      <c r="C8" s="157" t="s">
        <v>560</v>
      </c>
      <c r="D8" s="157" t="s">
        <v>206</v>
      </c>
      <c r="E8" s="159" t="s">
        <v>559</v>
      </c>
      <c r="F8" s="157" t="s">
        <v>558</v>
      </c>
      <c r="G8" s="157" t="s">
        <v>206</v>
      </c>
      <c r="H8" s="159" t="s">
        <v>559</v>
      </c>
      <c r="I8" s="157" t="s">
        <v>558</v>
      </c>
      <c r="J8" s="157" t="s">
        <v>206</v>
      </c>
    </row>
    <row r="9" spans="1:15" ht="15" hidden="1" thickBot="1">
      <c r="A9" s="158">
        <v>1</v>
      </c>
      <c r="B9" s="157"/>
      <c r="C9" s="157">
        <v>2</v>
      </c>
      <c r="D9" s="157">
        <v>3</v>
      </c>
      <c r="E9" s="158"/>
      <c r="F9" s="157">
        <v>4</v>
      </c>
      <c r="G9" s="157">
        <v>5</v>
      </c>
      <c r="H9" s="157"/>
      <c r="I9" s="157">
        <v>6</v>
      </c>
      <c r="J9" s="157">
        <v>7</v>
      </c>
    </row>
    <row r="10" spans="1:15" ht="63.75" hidden="1" thickBot="1">
      <c r="A10" s="156" t="s">
        <v>552</v>
      </c>
      <c r="B10" s="155"/>
      <c r="C10" s="153"/>
      <c r="D10" s="153"/>
      <c r="E10" s="154"/>
      <c r="F10" s="153"/>
      <c r="G10" s="153"/>
      <c r="H10" s="153" t="e">
        <f>#REF!+E10</f>
        <v>#REF!</v>
      </c>
      <c r="I10" s="153">
        <f>C10+F10</f>
        <v>0</v>
      </c>
      <c r="J10" s="153">
        <f>D10+G10</f>
        <v>0</v>
      </c>
    </row>
    <row r="11" spans="1:15" ht="33" customHeight="1" thickBot="1">
      <c r="A11" s="259" t="s">
        <v>557</v>
      </c>
      <c r="B11" s="260"/>
      <c r="C11" s="261"/>
      <c r="D11" s="261"/>
      <c r="E11" s="261"/>
      <c r="F11" s="261"/>
      <c r="G11" s="261"/>
      <c r="H11" s="261"/>
      <c r="I11" s="261"/>
      <c r="J11" s="262"/>
    </row>
    <row r="12" spans="1:15" ht="32.25" thickBot="1">
      <c r="A12" s="152" t="s">
        <v>556</v>
      </c>
      <c r="B12" s="140">
        <v>8860</v>
      </c>
      <c r="C12" s="127"/>
      <c r="D12" s="151"/>
      <c r="E12" s="150">
        <v>-3014455</v>
      </c>
      <c r="F12" s="150">
        <v>-3014455</v>
      </c>
      <c r="G12" s="139">
        <v>0</v>
      </c>
      <c r="H12" s="127" t="e">
        <f>#REF!+E12</f>
        <v>#REF!</v>
      </c>
      <c r="I12" s="127">
        <f>C12+F12</f>
        <v>-3014455</v>
      </c>
      <c r="J12" s="127">
        <f>D12+G12</f>
        <v>0</v>
      </c>
    </row>
    <row r="13" spans="1:15" ht="39.75" customHeight="1" thickBot="1">
      <c r="A13" s="143" t="s">
        <v>555</v>
      </c>
      <c r="B13" s="133">
        <v>8862</v>
      </c>
      <c r="C13" s="130"/>
      <c r="D13" s="130"/>
      <c r="E13" s="144"/>
      <c r="F13" s="149">
        <v>-3014455</v>
      </c>
      <c r="G13" s="136">
        <v>0</v>
      </c>
      <c r="H13" s="130" t="e">
        <f>#REF!+E13</f>
        <v>#REF!</v>
      </c>
      <c r="I13" s="130">
        <f>C13+F13</f>
        <v>-3014455</v>
      </c>
      <c r="J13" s="130"/>
    </row>
    <row r="14" spans="1:15" ht="48" hidden="1" thickBot="1">
      <c r="A14" s="148" t="s">
        <v>550</v>
      </c>
      <c r="B14" s="140">
        <v>8830</v>
      </c>
      <c r="C14" s="127">
        <f>C15</f>
        <v>0</v>
      </c>
      <c r="D14" s="127">
        <f>D15</f>
        <v>0</v>
      </c>
      <c r="E14" s="147"/>
      <c r="F14" s="147"/>
      <c r="G14" s="139"/>
      <c r="H14" s="127"/>
      <c r="I14" s="127">
        <f>C14</f>
        <v>0</v>
      </c>
      <c r="J14" s="127">
        <f>D14</f>
        <v>0</v>
      </c>
    </row>
    <row r="15" spans="1:15" ht="48" hidden="1" thickBot="1">
      <c r="A15" s="134" t="s">
        <v>549</v>
      </c>
      <c r="B15" s="146">
        <v>8831</v>
      </c>
      <c r="C15" s="130"/>
      <c r="D15" s="130"/>
      <c r="E15" s="145"/>
      <c r="F15" s="144"/>
      <c r="G15" s="136"/>
      <c r="H15" s="130"/>
      <c r="I15" s="130">
        <f>C15</f>
        <v>0</v>
      </c>
      <c r="J15" s="130">
        <f>D15</f>
        <v>0</v>
      </c>
    </row>
    <row r="16" spans="1:15" ht="29.25" customHeight="1" thickBot="1">
      <c r="A16" s="129" t="s">
        <v>554</v>
      </c>
      <c r="B16" s="128"/>
      <c r="C16" s="127">
        <f t="shared" ref="C16:J16" si="0">C14+C12</f>
        <v>0</v>
      </c>
      <c r="D16" s="127">
        <f t="shared" si="0"/>
        <v>0</v>
      </c>
      <c r="E16" s="127">
        <f t="shared" si="0"/>
        <v>-3014455</v>
      </c>
      <c r="F16" s="127">
        <f t="shared" si="0"/>
        <v>-3014455</v>
      </c>
      <c r="G16" s="127">
        <f t="shared" si="0"/>
        <v>0</v>
      </c>
      <c r="H16" s="127" t="e">
        <f t="shared" si="0"/>
        <v>#REF!</v>
      </c>
      <c r="I16" s="127">
        <f t="shared" si="0"/>
        <v>-3014455</v>
      </c>
      <c r="J16" s="127">
        <f t="shared" si="0"/>
        <v>0</v>
      </c>
    </row>
    <row r="17" spans="1:10" ht="37.5" customHeight="1" thickBot="1">
      <c r="A17" s="271" t="s">
        <v>553</v>
      </c>
      <c r="B17" s="272"/>
      <c r="C17" s="272"/>
      <c r="D17" s="272"/>
      <c r="E17" s="272"/>
      <c r="F17" s="272"/>
      <c r="G17" s="272"/>
      <c r="H17" s="272"/>
      <c r="I17" s="272"/>
      <c r="J17" s="273"/>
    </row>
    <row r="18" spans="1:10" ht="63.75" thickBot="1">
      <c r="A18" s="141" t="s">
        <v>552</v>
      </c>
      <c r="B18" s="140">
        <v>8820</v>
      </c>
      <c r="C18" s="139"/>
      <c r="D18" s="139"/>
      <c r="E18" s="139">
        <v>0</v>
      </c>
      <c r="F18" s="139">
        <f>F19</f>
        <v>0</v>
      </c>
      <c r="G18" s="139">
        <f>G19</f>
        <v>-420880.42</v>
      </c>
      <c r="H18" s="127" t="e">
        <f>#REF!+E18</f>
        <v>#REF!</v>
      </c>
      <c r="I18" s="127">
        <f>C18+F18</f>
        <v>0</v>
      </c>
      <c r="J18" s="127">
        <f>D18+G18</f>
        <v>-420880.42</v>
      </c>
    </row>
    <row r="19" spans="1:10" ht="79.5" thickBot="1">
      <c r="A19" s="143" t="s">
        <v>551</v>
      </c>
      <c r="B19" s="133">
        <v>8822</v>
      </c>
      <c r="C19" s="136"/>
      <c r="D19" s="136"/>
      <c r="E19" s="136"/>
      <c r="F19" s="136"/>
      <c r="G19" s="142">
        <v>-420880.42</v>
      </c>
      <c r="H19" s="130"/>
      <c r="I19" s="130"/>
      <c r="J19" s="130">
        <f>G19</f>
        <v>-420880.42</v>
      </c>
    </row>
    <row r="20" spans="1:10" ht="48" thickBot="1">
      <c r="A20" s="141" t="s">
        <v>550</v>
      </c>
      <c r="B20" s="140">
        <v>8830</v>
      </c>
      <c r="C20" s="139">
        <f>C21+C22</f>
        <v>1100000</v>
      </c>
      <c r="D20" s="139">
        <f>D21+D22</f>
        <v>0</v>
      </c>
      <c r="E20" s="139">
        <f>E21+E22</f>
        <v>0</v>
      </c>
      <c r="F20" s="139">
        <f>F21+F22</f>
        <v>-1100000</v>
      </c>
      <c r="G20" s="138">
        <f>G22+G21</f>
        <v>-1100000</v>
      </c>
      <c r="H20" s="127" t="e">
        <f>#REF!+E20</f>
        <v>#REF!</v>
      </c>
      <c r="I20" s="127">
        <f t="shared" ref="I20:J22" si="1">C20+F20</f>
        <v>0</v>
      </c>
      <c r="J20" s="127">
        <f t="shared" si="1"/>
        <v>-1100000</v>
      </c>
    </row>
    <row r="21" spans="1:10" ht="45.75" customHeight="1" thickBot="1">
      <c r="A21" s="134" t="s">
        <v>549</v>
      </c>
      <c r="B21" s="137">
        <v>8831</v>
      </c>
      <c r="C21" s="136">
        <v>1100000</v>
      </c>
      <c r="D21" s="136"/>
      <c r="E21" s="135"/>
      <c r="F21" s="135"/>
      <c r="G21" s="135"/>
      <c r="H21" s="132"/>
      <c r="I21" s="130">
        <f t="shared" si="1"/>
        <v>1100000</v>
      </c>
      <c r="J21" s="130">
        <f t="shared" si="1"/>
        <v>0</v>
      </c>
    </row>
    <row r="22" spans="1:10" ht="48.75" customHeight="1" thickBot="1">
      <c r="A22" s="134" t="s">
        <v>548</v>
      </c>
      <c r="B22" s="133">
        <v>8832</v>
      </c>
      <c r="C22" s="132"/>
      <c r="D22" s="132"/>
      <c r="E22" s="132"/>
      <c r="F22" s="130">
        <v>-1100000</v>
      </c>
      <c r="G22" s="131">
        <v>-1100000</v>
      </c>
      <c r="H22" s="130" t="e">
        <f>#REF!+E22</f>
        <v>#REF!</v>
      </c>
      <c r="I22" s="130">
        <f t="shared" si="1"/>
        <v>-1100000</v>
      </c>
      <c r="J22" s="130">
        <f t="shared" si="1"/>
        <v>-1100000</v>
      </c>
    </row>
    <row r="23" spans="1:10" ht="30" customHeight="1" thickBot="1">
      <c r="A23" s="129" t="s">
        <v>547</v>
      </c>
      <c r="B23" s="128"/>
      <c r="C23" s="127">
        <f t="shared" ref="C23:J23" si="2">C18+C20</f>
        <v>1100000</v>
      </c>
      <c r="D23" s="127">
        <f t="shared" si="2"/>
        <v>0</v>
      </c>
      <c r="E23" s="127">
        <f t="shared" si="2"/>
        <v>0</v>
      </c>
      <c r="F23" s="127">
        <f t="shared" si="2"/>
        <v>-1100000</v>
      </c>
      <c r="G23" s="127">
        <f t="shared" si="2"/>
        <v>-1520880.42</v>
      </c>
      <c r="H23" s="127" t="e">
        <f t="shared" si="2"/>
        <v>#REF!</v>
      </c>
      <c r="I23" s="127">
        <f t="shared" si="2"/>
        <v>0</v>
      </c>
      <c r="J23" s="127">
        <f t="shared" si="2"/>
        <v>-1520880.42</v>
      </c>
    </row>
    <row r="24" spans="1:10" ht="24" customHeight="1" thickBot="1">
      <c r="A24" s="129" t="s">
        <v>546</v>
      </c>
      <c r="B24" s="128"/>
      <c r="C24" s="127">
        <f t="shared" ref="C24:J24" si="3">C16+C23</f>
        <v>1100000</v>
      </c>
      <c r="D24" s="127">
        <f t="shared" si="3"/>
        <v>0</v>
      </c>
      <c r="E24" s="127">
        <f t="shared" si="3"/>
        <v>-3014455</v>
      </c>
      <c r="F24" s="127">
        <f t="shared" si="3"/>
        <v>-4114455</v>
      </c>
      <c r="G24" s="127">
        <f t="shared" si="3"/>
        <v>-1520880.42</v>
      </c>
      <c r="H24" s="127" t="e">
        <f t="shared" si="3"/>
        <v>#REF!</v>
      </c>
      <c r="I24" s="127">
        <f t="shared" si="3"/>
        <v>-3014455</v>
      </c>
      <c r="J24" s="127">
        <f t="shared" si="3"/>
        <v>-1520880.42</v>
      </c>
    </row>
    <row r="25" spans="1:10" ht="38.25" customHeight="1">
      <c r="A25" s="126"/>
      <c r="B25" s="126"/>
      <c r="C25" s="125"/>
      <c r="D25" s="125"/>
      <c r="E25" s="125"/>
      <c r="F25" s="125"/>
      <c r="G25" s="125"/>
      <c r="H25" s="125"/>
      <c r="I25" s="125"/>
      <c r="J25" s="125"/>
    </row>
    <row r="26" spans="1:10" ht="20.25">
      <c r="A26" s="270"/>
      <c r="B26" s="270"/>
      <c r="C26" s="124"/>
      <c r="D26" s="285"/>
      <c r="E26" s="285"/>
      <c r="F26" s="285"/>
      <c r="G26" s="285"/>
      <c r="H26" s="123"/>
      <c r="I26" s="123"/>
      <c r="J26" s="123"/>
    </row>
  </sheetData>
  <mergeCells count="13">
    <mergeCell ref="A26:B26"/>
    <mergeCell ref="A17:J17"/>
    <mergeCell ref="A3:J3"/>
    <mergeCell ref="A4:J4"/>
    <mergeCell ref="C6:D7"/>
    <mergeCell ref="E6:G7"/>
    <mergeCell ref="H6:J7"/>
    <mergeCell ref="D26:G26"/>
    <mergeCell ref="A11:J11"/>
    <mergeCell ref="A6:A8"/>
    <mergeCell ref="B6:B8"/>
    <mergeCell ref="I2:J2"/>
    <mergeCell ref="I1:J1"/>
  </mergeCells>
  <printOptions horizontalCentered="1" verticalCentered="1"/>
  <pageMargins left="0.78740157480314965" right="0.39370078740157483" top="0.59055118110236227" bottom="0.43307086614173229" header="0.51181102362204722" footer="0.31496062992125984"/>
  <pageSetup paperSize="9" scale="6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view="pageBreakPreview" topLeftCell="B46" zoomScaleNormal="150" zoomScaleSheetLayoutView="100" workbookViewId="0">
      <selection activeCell="B53" sqref="B53:H53"/>
    </sheetView>
  </sheetViews>
  <sheetFormatPr defaultRowHeight="12.75"/>
  <cols>
    <col min="1" max="1" width="10.33203125" style="163" hidden="1" customWidth="1"/>
    <col min="2" max="2" width="63.33203125" style="163" customWidth="1"/>
    <col min="3" max="3" width="14" style="163" customWidth="1"/>
    <col min="4" max="4" width="17.83203125" style="163" customWidth="1"/>
    <col min="5" max="5" width="18.1640625" style="163" customWidth="1"/>
    <col min="6" max="6" width="18.5" style="163" customWidth="1"/>
    <col min="7" max="7" width="16" style="163" customWidth="1"/>
    <col min="8" max="8" width="17.1640625" style="163" customWidth="1"/>
    <col min="9" max="9" width="18.33203125" style="163" customWidth="1"/>
    <col min="10" max="10" width="9" style="163" customWidth="1"/>
    <col min="11" max="11" width="21.83203125" style="163" customWidth="1"/>
    <col min="12" max="16384" width="9.33203125" style="163"/>
  </cols>
  <sheetData>
    <row r="1" spans="1:10" ht="16.5" customHeight="1">
      <c r="A1" s="165"/>
      <c r="E1" s="165"/>
      <c r="F1" s="165"/>
      <c r="G1" s="293" t="s">
        <v>640</v>
      </c>
      <c r="H1" s="293"/>
      <c r="I1" s="293"/>
      <c r="J1" s="165"/>
    </row>
    <row r="2" spans="1:10" ht="21" hidden="1" customHeight="1">
      <c r="A2" s="165"/>
      <c r="E2" s="165"/>
      <c r="F2" s="165"/>
      <c r="G2" s="292"/>
      <c r="H2" s="292"/>
      <c r="I2" s="292"/>
      <c r="J2" s="165"/>
    </row>
    <row r="3" spans="1:10" ht="12.75" customHeight="1">
      <c r="A3" s="165"/>
      <c r="E3" s="165"/>
      <c r="F3" s="165"/>
      <c r="G3" s="189"/>
      <c r="H3" s="189"/>
      <c r="I3" s="189"/>
      <c r="J3" s="165"/>
    </row>
    <row r="4" spans="1:10" ht="31.5" customHeight="1">
      <c r="A4" s="165"/>
      <c r="B4" s="294" t="s">
        <v>639</v>
      </c>
      <c r="C4" s="294"/>
      <c r="D4" s="294"/>
      <c r="E4" s="294"/>
      <c r="F4" s="294"/>
      <c r="G4" s="294"/>
      <c r="H4" s="294"/>
      <c r="I4" s="294"/>
      <c r="J4" s="165"/>
    </row>
    <row r="5" spans="1:10" ht="15.95" customHeight="1">
      <c r="A5" s="165"/>
      <c r="B5" s="188"/>
      <c r="C5" s="165"/>
      <c r="D5" s="165"/>
      <c r="E5" s="165"/>
      <c r="F5" s="165"/>
      <c r="G5" s="165"/>
      <c r="H5" s="165"/>
      <c r="I5" s="187" t="s">
        <v>204</v>
      </c>
      <c r="J5" s="165"/>
    </row>
    <row r="6" spans="1:10" ht="15.75" customHeight="1">
      <c r="A6" s="165"/>
      <c r="B6" s="288" t="s">
        <v>638</v>
      </c>
      <c r="C6" s="288" t="s">
        <v>1</v>
      </c>
      <c r="D6" s="288" t="s">
        <v>557</v>
      </c>
      <c r="E6" s="288"/>
      <c r="F6" s="288" t="s">
        <v>553</v>
      </c>
      <c r="G6" s="288"/>
      <c r="H6" s="288" t="s">
        <v>546</v>
      </c>
      <c r="I6" s="288"/>
      <c r="J6" s="165"/>
    </row>
    <row r="7" spans="1:10" ht="24" customHeight="1">
      <c r="A7" s="165"/>
      <c r="B7" s="288"/>
      <c r="C7" s="288"/>
      <c r="D7" s="286" t="s">
        <v>637</v>
      </c>
      <c r="E7" s="286" t="s">
        <v>636</v>
      </c>
      <c r="F7" s="286" t="s">
        <v>637</v>
      </c>
      <c r="G7" s="286" t="s">
        <v>636</v>
      </c>
      <c r="H7" s="286" t="s">
        <v>637</v>
      </c>
      <c r="I7" s="286" t="s">
        <v>636</v>
      </c>
      <c r="J7" s="165"/>
    </row>
    <row r="8" spans="1:10" ht="22.5" customHeight="1">
      <c r="A8" s="165"/>
      <c r="B8" s="288"/>
      <c r="C8" s="288"/>
      <c r="D8" s="287"/>
      <c r="E8" s="287"/>
      <c r="F8" s="287"/>
      <c r="G8" s="287"/>
      <c r="H8" s="287"/>
      <c r="I8" s="287"/>
      <c r="J8" s="165"/>
    </row>
    <row r="9" spans="1:10" ht="12.95" customHeight="1">
      <c r="A9" s="165"/>
      <c r="B9" s="186" t="s">
        <v>2</v>
      </c>
      <c r="C9" s="186" t="s">
        <v>635</v>
      </c>
      <c r="D9" s="186" t="s">
        <v>634</v>
      </c>
      <c r="E9" s="186" t="s">
        <v>633</v>
      </c>
      <c r="F9" s="186" t="s">
        <v>632</v>
      </c>
      <c r="G9" s="186" t="s">
        <v>631</v>
      </c>
      <c r="H9" s="186" t="s">
        <v>630</v>
      </c>
      <c r="I9" s="186" t="s">
        <v>629</v>
      </c>
      <c r="J9" s="165"/>
    </row>
    <row r="10" spans="1:10" ht="21" customHeight="1">
      <c r="A10" s="165"/>
      <c r="B10" s="168" t="s">
        <v>628</v>
      </c>
      <c r="C10" s="185"/>
      <c r="D10" s="166">
        <v>797632568.04999995</v>
      </c>
      <c r="E10" s="166">
        <v>1326088608.4400001</v>
      </c>
      <c r="F10" s="166">
        <v>-1562322078.8299999</v>
      </c>
      <c r="G10" s="166">
        <v>-760827027.20000005</v>
      </c>
      <c r="H10" s="166">
        <v>-764689510.77999997</v>
      </c>
      <c r="I10" s="166">
        <v>565261581.24000001</v>
      </c>
      <c r="J10" s="165"/>
    </row>
    <row r="11" spans="1:10" ht="23.25" customHeight="1">
      <c r="A11" s="165"/>
      <c r="B11" s="168" t="s">
        <v>627</v>
      </c>
      <c r="C11" s="185"/>
      <c r="D11" s="166">
        <v>0</v>
      </c>
      <c r="E11" s="166">
        <v>2678547311.4299998</v>
      </c>
      <c r="F11" s="166">
        <v>0</v>
      </c>
      <c r="G11" s="166">
        <v>-295692122.19999999</v>
      </c>
      <c r="H11" s="166">
        <v>0</v>
      </c>
      <c r="I11" s="166">
        <v>2382855189.23</v>
      </c>
      <c r="J11" s="165"/>
    </row>
    <row r="12" spans="1:10" ht="24.95" customHeight="1">
      <c r="A12" s="165"/>
      <c r="B12" s="178" t="s">
        <v>626</v>
      </c>
      <c r="C12" s="177" t="s">
        <v>625</v>
      </c>
      <c r="D12" s="176">
        <v>0</v>
      </c>
      <c r="E12" s="176">
        <v>-1326088608.4400001</v>
      </c>
      <c r="F12" s="176">
        <v>0</v>
      </c>
      <c r="G12" s="176">
        <v>760827027.20000005</v>
      </c>
      <c r="H12" s="176">
        <v>0</v>
      </c>
      <c r="I12" s="176">
        <v>-565261581.24000001</v>
      </c>
      <c r="J12" s="165"/>
    </row>
    <row r="13" spans="1:10" ht="24.95" customHeight="1">
      <c r="A13" s="165"/>
      <c r="B13" s="178" t="s">
        <v>624</v>
      </c>
      <c r="C13" s="177" t="s">
        <v>623</v>
      </c>
      <c r="D13" s="176">
        <v>0</v>
      </c>
      <c r="E13" s="176">
        <v>-2678547311.4299998</v>
      </c>
      <c r="F13" s="176">
        <v>0</v>
      </c>
      <c r="G13" s="176">
        <v>295692122.19999999</v>
      </c>
      <c r="H13" s="176">
        <v>0</v>
      </c>
      <c r="I13" s="176">
        <v>-2382855189.23</v>
      </c>
      <c r="J13" s="165"/>
    </row>
    <row r="14" spans="1:10" ht="24.95" customHeight="1">
      <c r="A14" s="165"/>
      <c r="B14" s="178" t="s">
        <v>622</v>
      </c>
      <c r="C14" s="177" t="s">
        <v>621</v>
      </c>
      <c r="D14" s="176">
        <v>0</v>
      </c>
      <c r="E14" s="176">
        <v>0</v>
      </c>
      <c r="F14" s="176">
        <v>0</v>
      </c>
      <c r="G14" s="176">
        <v>-18421120.140000001</v>
      </c>
      <c r="H14" s="176">
        <v>0</v>
      </c>
      <c r="I14" s="176">
        <v>-18421120.140000001</v>
      </c>
      <c r="J14" s="165"/>
    </row>
    <row r="15" spans="1:10" ht="24.95" customHeight="1">
      <c r="A15" s="165"/>
      <c r="B15" s="178" t="s">
        <v>620</v>
      </c>
      <c r="C15" s="177" t="s">
        <v>619</v>
      </c>
      <c r="D15" s="176">
        <v>0</v>
      </c>
      <c r="E15" s="176">
        <v>0</v>
      </c>
      <c r="F15" s="176">
        <v>0</v>
      </c>
      <c r="G15" s="176">
        <v>-18421120.140000001</v>
      </c>
      <c r="H15" s="176">
        <v>0</v>
      </c>
      <c r="I15" s="176">
        <v>-18421120.140000001</v>
      </c>
      <c r="J15" s="165"/>
    </row>
    <row r="16" spans="1:10" ht="24.95" customHeight="1">
      <c r="A16" s="165"/>
      <c r="B16" s="181" t="s">
        <v>587</v>
      </c>
      <c r="C16" s="180" t="s">
        <v>618</v>
      </c>
      <c r="D16" s="179">
        <v>0</v>
      </c>
      <c r="E16" s="179">
        <v>0</v>
      </c>
      <c r="F16" s="179">
        <v>0</v>
      </c>
      <c r="G16" s="179">
        <v>51847800.859999999</v>
      </c>
      <c r="H16" s="179">
        <v>0</v>
      </c>
      <c r="I16" s="179">
        <v>51847800.859999999</v>
      </c>
      <c r="J16" s="165"/>
    </row>
    <row r="17" spans="1:10" ht="24.95" customHeight="1">
      <c r="A17" s="165"/>
      <c r="B17" s="181" t="s">
        <v>585</v>
      </c>
      <c r="C17" s="180" t="s">
        <v>617</v>
      </c>
      <c r="D17" s="179">
        <v>0</v>
      </c>
      <c r="E17" s="179">
        <v>0</v>
      </c>
      <c r="F17" s="179">
        <v>0</v>
      </c>
      <c r="G17" s="179">
        <v>70182243.5</v>
      </c>
      <c r="H17" s="179">
        <v>0</v>
      </c>
      <c r="I17" s="179">
        <v>70182243.5</v>
      </c>
      <c r="J17" s="165"/>
    </row>
    <row r="18" spans="1:10" ht="24.95" customHeight="1">
      <c r="A18" s="165"/>
      <c r="B18" s="178" t="s">
        <v>577</v>
      </c>
      <c r="C18" s="177" t="s">
        <v>616</v>
      </c>
      <c r="D18" s="176">
        <v>0</v>
      </c>
      <c r="E18" s="176">
        <v>0</v>
      </c>
      <c r="F18" s="176">
        <v>0</v>
      </c>
      <c r="G18" s="176">
        <v>-86677.5</v>
      </c>
      <c r="H18" s="176">
        <v>0</v>
      </c>
      <c r="I18" s="176">
        <v>-86677.5</v>
      </c>
      <c r="J18" s="165"/>
    </row>
    <row r="19" spans="1:10" ht="24.95" customHeight="1">
      <c r="A19" s="165"/>
      <c r="B19" s="178" t="s">
        <v>575</v>
      </c>
      <c r="C19" s="177" t="s">
        <v>615</v>
      </c>
      <c r="D19" s="176">
        <v>0</v>
      </c>
      <c r="E19" s="176">
        <v>0</v>
      </c>
      <c r="F19" s="176">
        <v>0</v>
      </c>
      <c r="G19" s="176">
        <v>-86677.5</v>
      </c>
      <c r="H19" s="176">
        <v>0</v>
      </c>
      <c r="I19" s="176">
        <v>-86677.5</v>
      </c>
      <c r="J19" s="165"/>
    </row>
    <row r="20" spans="1:10" ht="24.95" customHeight="1">
      <c r="A20" s="165"/>
      <c r="B20" s="181" t="s">
        <v>577</v>
      </c>
      <c r="C20" s="180" t="s">
        <v>614</v>
      </c>
      <c r="D20" s="179">
        <v>0</v>
      </c>
      <c r="E20" s="179">
        <v>0</v>
      </c>
      <c r="F20" s="179">
        <v>0</v>
      </c>
      <c r="G20" s="179">
        <v>-86677.5</v>
      </c>
      <c r="H20" s="179">
        <v>0</v>
      </c>
      <c r="I20" s="179">
        <v>-86677.5</v>
      </c>
      <c r="J20" s="165"/>
    </row>
    <row r="21" spans="1:10" ht="24.95" customHeight="1">
      <c r="A21" s="165"/>
      <c r="B21" s="181" t="s">
        <v>575</v>
      </c>
      <c r="C21" s="180" t="s">
        <v>613</v>
      </c>
      <c r="D21" s="179">
        <v>0</v>
      </c>
      <c r="E21" s="179">
        <v>0</v>
      </c>
      <c r="F21" s="179">
        <v>0</v>
      </c>
      <c r="G21" s="179">
        <v>-86677.5</v>
      </c>
      <c r="H21" s="179">
        <v>0</v>
      </c>
      <c r="I21" s="179">
        <v>-86677.5</v>
      </c>
      <c r="J21" s="165"/>
    </row>
    <row r="22" spans="1:10" ht="24.95" customHeight="1">
      <c r="A22" s="165"/>
      <c r="B22" s="178" t="s">
        <v>612</v>
      </c>
      <c r="C22" s="177" t="s">
        <v>611</v>
      </c>
      <c r="D22" s="176">
        <v>0</v>
      </c>
      <c r="E22" s="176">
        <v>-1326088608.4400001</v>
      </c>
      <c r="F22" s="176">
        <v>0</v>
      </c>
      <c r="G22" s="176">
        <v>779248147.34000003</v>
      </c>
      <c r="H22" s="176">
        <v>0</v>
      </c>
      <c r="I22" s="176">
        <v>-546840461.10000002</v>
      </c>
      <c r="J22" s="165"/>
    </row>
    <row r="23" spans="1:10" ht="24.95" customHeight="1">
      <c r="A23" s="165"/>
      <c r="B23" s="178" t="s">
        <v>610</v>
      </c>
      <c r="C23" s="177" t="s">
        <v>609</v>
      </c>
      <c r="D23" s="176">
        <v>0</v>
      </c>
      <c r="E23" s="176">
        <v>-2678547311.4299998</v>
      </c>
      <c r="F23" s="176">
        <v>0</v>
      </c>
      <c r="G23" s="176">
        <v>314113242.33999997</v>
      </c>
      <c r="H23" s="176">
        <v>0</v>
      </c>
      <c r="I23" s="176">
        <v>-2364434069.0900002</v>
      </c>
      <c r="J23" s="165"/>
    </row>
    <row r="24" spans="1:10" ht="24.95" customHeight="1">
      <c r="A24" s="165"/>
      <c r="B24" s="181" t="s">
        <v>587</v>
      </c>
      <c r="C24" s="180" t="s">
        <v>608</v>
      </c>
      <c r="D24" s="179">
        <v>0</v>
      </c>
      <c r="E24" s="179">
        <v>490481172.94</v>
      </c>
      <c r="F24" s="179">
        <v>0</v>
      </c>
      <c r="G24" s="179">
        <v>369429402.75999999</v>
      </c>
      <c r="H24" s="179">
        <v>0</v>
      </c>
      <c r="I24" s="179">
        <v>859910575.70000005</v>
      </c>
      <c r="J24" s="165"/>
    </row>
    <row r="25" spans="1:10" ht="24.95" customHeight="1">
      <c r="A25" s="165"/>
      <c r="B25" s="181" t="s">
        <v>585</v>
      </c>
      <c r="C25" s="180" t="s">
        <v>607</v>
      </c>
      <c r="D25" s="179">
        <v>0</v>
      </c>
      <c r="E25" s="179">
        <v>977317724.65999997</v>
      </c>
      <c r="F25" s="179">
        <v>0</v>
      </c>
      <c r="G25" s="179">
        <v>372792587.51999998</v>
      </c>
      <c r="H25" s="179">
        <v>0</v>
      </c>
      <c r="I25" s="179">
        <v>1350110312.1800001</v>
      </c>
      <c r="J25" s="165"/>
    </row>
    <row r="26" spans="1:10" ht="24.95" customHeight="1">
      <c r="A26" s="165"/>
      <c r="B26" s="178" t="s">
        <v>577</v>
      </c>
      <c r="C26" s="177" t="s">
        <v>606</v>
      </c>
      <c r="D26" s="176">
        <v>0</v>
      </c>
      <c r="E26" s="176">
        <v>-46630635.289999999</v>
      </c>
      <c r="F26" s="176">
        <v>0</v>
      </c>
      <c r="G26" s="176">
        <v>-10010089.33</v>
      </c>
      <c r="H26" s="176">
        <v>0</v>
      </c>
      <c r="I26" s="176">
        <v>-56640724.619999997</v>
      </c>
      <c r="J26" s="165"/>
    </row>
    <row r="27" spans="1:10" ht="24.95" customHeight="1">
      <c r="A27" s="165"/>
      <c r="B27" s="178" t="s">
        <v>575</v>
      </c>
      <c r="C27" s="177" t="s">
        <v>605</v>
      </c>
      <c r="D27" s="176">
        <v>0</v>
      </c>
      <c r="E27" s="176">
        <v>-1399089338.28</v>
      </c>
      <c r="F27" s="176">
        <v>0</v>
      </c>
      <c r="G27" s="176">
        <v>-475144994.32999998</v>
      </c>
      <c r="H27" s="176">
        <v>0</v>
      </c>
      <c r="I27" s="176">
        <v>-1874234332.6099999</v>
      </c>
      <c r="J27" s="165"/>
    </row>
    <row r="28" spans="1:10" ht="24.95" customHeight="1">
      <c r="A28" s="165"/>
      <c r="B28" s="181" t="s">
        <v>581</v>
      </c>
      <c r="C28" s="180" t="s">
        <v>604</v>
      </c>
      <c r="D28" s="179">
        <v>0</v>
      </c>
      <c r="E28" s="179">
        <v>9931701</v>
      </c>
      <c r="F28" s="179">
        <v>0</v>
      </c>
      <c r="G28" s="179">
        <v>-9931701</v>
      </c>
      <c r="H28" s="179">
        <v>0</v>
      </c>
      <c r="I28" s="179">
        <v>0</v>
      </c>
      <c r="J28" s="165"/>
    </row>
    <row r="29" spans="1:10" ht="24.95" customHeight="1">
      <c r="A29" s="165"/>
      <c r="B29" s="181" t="s">
        <v>579</v>
      </c>
      <c r="C29" s="180" t="s">
        <v>603</v>
      </c>
      <c r="D29" s="179">
        <v>0</v>
      </c>
      <c r="E29" s="179">
        <v>9931701</v>
      </c>
      <c r="F29" s="179">
        <v>0</v>
      </c>
      <c r="G29" s="179">
        <v>-9931701</v>
      </c>
      <c r="H29" s="179">
        <v>0</v>
      </c>
      <c r="I29" s="179">
        <v>0</v>
      </c>
      <c r="J29" s="165"/>
    </row>
    <row r="30" spans="1:10" ht="17.25" customHeight="1">
      <c r="A30" s="165"/>
      <c r="B30" s="174" t="s">
        <v>577</v>
      </c>
      <c r="C30" s="173" t="s">
        <v>602</v>
      </c>
      <c r="D30" s="172">
        <v>0</v>
      </c>
      <c r="E30" s="172">
        <v>-56562336.289999999</v>
      </c>
      <c r="F30" s="172">
        <v>0</v>
      </c>
      <c r="G30" s="172">
        <v>-78388.33</v>
      </c>
      <c r="H30" s="172">
        <v>0</v>
      </c>
      <c r="I30" s="172">
        <v>-56640724.619999997</v>
      </c>
      <c r="J30" s="165"/>
    </row>
    <row r="31" spans="1:10" ht="18" customHeight="1">
      <c r="A31" s="165"/>
      <c r="B31" s="174" t="s">
        <v>575</v>
      </c>
      <c r="C31" s="173" t="s">
        <v>601</v>
      </c>
      <c r="D31" s="172">
        <v>0</v>
      </c>
      <c r="E31" s="172">
        <v>-1409021039.28</v>
      </c>
      <c r="F31" s="172">
        <v>0</v>
      </c>
      <c r="G31" s="172">
        <v>-465213293.32999998</v>
      </c>
      <c r="H31" s="172">
        <v>0</v>
      </c>
      <c r="I31" s="172">
        <v>-1874234332.6099999</v>
      </c>
      <c r="J31" s="165"/>
    </row>
    <row r="32" spans="1:10" ht="24.95" customHeight="1">
      <c r="A32" s="165"/>
      <c r="B32" s="178" t="s">
        <v>573</v>
      </c>
      <c r="C32" s="177" t="s">
        <v>600</v>
      </c>
      <c r="D32" s="176">
        <v>0</v>
      </c>
      <c r="E32" s="176">
        <v>-792621421.42999995</v>
      </c>
      <c r="F32" s="176">
        <v>0</v>
      </c>
      <c r="G32" s="176">
        <v>792621421.42999995</v>
      </c>
      <c r="H32" s="176">
        <v>0</v>
      </c>
      <c r="I32" s="176">
        <v>0</v>
      </c>
      <c r="J32" s="165"/>
    </row>
    <row r="33" spans="1:11" ht="24.95" customHeight="1">
      <c r="A33" s="165"/>
      <c r="B33" s="184" t="s">
        <v>599</v>
      </c>
      <c r="C33" s="183" t="s">
        <v>598</v>
      </c>
      <c r="D33" s="182">
        <v>0</v>
      </c>
      <c r="E33" s="182">
        <v>-1326088608.4400001</v>
      </c>
      <c r="F33" s="182">
        <v>0</v>
      </c>
      <c r="G33" s="182">
        <v>760827027.20000005</v>
      </c>
      <c r="H33" s="182">
        <v>0</v>
      </c>
      <c r="I33" s="182">
        <v>-565261581.24000001</v>
      </c>
      <c r="J33" s="165"/>
    </row>
    <row r="34" spans="1:11" ht="24.95" customHeight="1">
      <c r="A34" s="165"/>
      <c r="B34" s="184" t="s">
        <v>597</v>
      </c>
      <c r="C34" s="183" t="s">
        <v>596</v>
      </c>
      <c r="D34" s="182">
        <v>0</v>
      </c>
      <c r="E34" s="182">
        <v>-2678547311.4299998</v>
      </c>
      <c r="F34" s="182">
        <v>0</v>
      </c>
      <c r="G34" s="182">
        <v>295692122.19999999</v>
      </c>
      <c r="H34" s="182">
        <v>0</v>
      </c>
      <c r="I34" s="182">
        <v>-2382855189.23</v>
      </c>
      <c r="J34" s="165"/>
    </row>
    <row r="35" spans="1:11" ht="24.95" customHeight="1">
      <c r="A35" s="165"/>
      <c r="B35" s="178" t="s">
        <v>595</v>
      </c>
      <c r="C35" s="177" t="s">
        <v>594</v>
      </c>
      <c r="D35" s="176">
        <v>-797632568.04999995</v>
      </c>
      <c r="E35" s="176">
        <v>-1326088608.4400001</v>
      </c>
      <c r="F35" s="176">
        <v>1562322078.8299999</v>
      </c>
      <c r="G35" s="176">
        <v>760827027.20000005</v>
      </c>
      <c r="H35" s="176">
        <v>764689510.77999997</v>
      </c>
      <c r="I35" s="176">
        <v>-565261581.24000001</v>
      </c>
      <c r="J35" s="165"/>
    </row>
    <row r="36" spans="1:11" ht="24.95" customHeight="1">
      <c r="A36" s="165"/>
      <c r="B36" s="178" t="s">
        <v>593</v>
      </c>
      <c r="C36" s="177" t="s">
        <v>592</v>
      </c>
      <c r="D36" s="176">
        <v>0</v>
      </c>
      <c r="E36" s="176">
        <v>-2678547311.4299998</v>
      </c>
      <c r="F36" s="176">
        <v>0</v>
      </c>
      <c r="G36" s="176">
        <v>295692122.19999999</v>
      </c>
      <c r="H36" s="176">
        <v>0</v>
      </c>
      <c r="I36" s="176">
        <v>-2382855189.23</v>
      </c>
      <c r="J36" s="165"/>
    </row>
    <row r="37" spans="1:11" ht="24.95" customHeight="1">
      <c r="A37" s="165"/>
      <c r="B37" s="178" t="s">
        <v>591</v>
      </c>
      <c r="C37" s="177" t="s">
        <v>590</v>
      </c>
      <c r="D37" s="176">
        <v>-797632568.04999995</v>
      </c>
      <c r="E37" s="176">
        <v>-1326088608.4400001</v>
      </c>
      <c r="F37" s="176">
        <v>1562322078.8299999</v>
      </c>
      <c r="G37" s="176">
        <v>760827027.20000005</v>
      </c>
      <c r="H37" s="176">
        <v>764689510.77999997</v>
      </c>
      <c r="I37" s="176">
        <v>-565261581.24000001</v>
      </c>
      <c r="J37" s="165"/>
    </row>
    <row r="38" spans="1:11" ht="24.95" customHeight="1">
      <c r="A38" s="165"/>
      <c r="B38" s="178" t="s">
        <v>589</v>
      </c>
      <c r="C38" s="177" t="s">
        <v>588</v>
      </c>
      <c r="D38" s="176">
        <v>0</v>
      </c>
      <c r="E38" s="176">
        <v>-2678547311.4299998</v>
      </c>
      <c r="F38" s="176">
        <v>0</v>
      </c>
      <c r="G38" s="176">
        <v>295692122.19999999</v>
      </c>
      <c r="H38" s="176">
        <v>0</v>
      </c>
      <c r="I38" s="176">
        <v>-2382855189.23</v>
      </c>
      <c r="J38" s="165"/>
    </row>
    <row r="39" spans="1:11" ht="24.95" customHeight="1">
      <c r="A39" s="165"/>
      <c r="B39" s="181" t="s">
        <v>587</v>
      </c>
      <c r="C39" s="180" t="s">
        <v>586</v>
      </c>
      <c r="D39" s="179">
        <v>461434041.42000002</v>
      </c>
      <c r="E39" s="179">
        <v>490481172.94</v>
      </c>
      <c r="F39" s="179">
        <v>369429402.75999999</v>
      </c>
      <c r="G39" s="179">
        <v>421277203.62</v>
      </c>
      <c r="H39" s="179">
        <v>830863444.17999995</v>
      </c>
      <c r="I39" s="179">
        <v>911758376.55999994</v>
      </c>
      <c r="J39" s="165"/>
    </row>
    <row r="40" spans="1:11" ht="24.95" customHeight="1">
      <c r="A40" s="165"/>
      <c r="B40" s="181" t="s">
        <v>585</v>
      </c>
      <c r="C40" s="180" t="s">
        <v>584</v>
      </c>
      <c r="D40" s="179">
        <v>37800193.990000002</v>
      </c>
      <c r="E40" s="179">
        <v>977317724.65999997</v>
      </c>
      <c r="F40" s="179">
        <v>28373739.41</v>
      </c>
      <c r="G40" s="179">
        <v>442974831.01999998</v>
      </c>
      <c r="H40" s="179">
        <v>66173933.399999999</v>
      </c>
      <c r="I40" s="179">
        <v>1420292555.6800001</v>
      </c>
      <c r="J40" s="165"/>
    </row>
    <row r="41" spans="1:11" ht="19.5" customHeight="1">
      <c r="A41" s="165"/>
      <c r="B41" s="178" t="s">
        <v>577</v>
      </c>
      <c r="C41" s="177" t="s">
        <v>583</v>
      </c>
      <c r="D41" s="176">
        <v>21220000</v>
      </c>
      <c r="E41" s="176">
        <v>-46630635.289999999</v>
      </c>
      <c r="F41" s="176">
        <v>-21220000</v>
      </c>
      <c r="G41" s="176">
        <v>-10096766.83</v>
      </c>
      <c r="H41" s="176">
        <v>0</v>
      </c>
      <c r="I41" s="176">
        <v>-56727402.119999997</v>
      </c>
      <c r="J41" s="165"/>
    </row>
    <row r="42" spans="1:11" ht="31.5" customHeight="1">
      <c r="A42" s="165"/>
      <c r="B42" s="171" t="s">
        <v>575</v>
      </c>
      <c r="C42" s="170" t="s">
        <v>582</v>
      </c>
      <c r="D42" s="169">
        <v>0</v>
      </c>
      <c r="E42" s="169">
        <v>-1399089338.28</v>
      </c>
      <c r="F42" s="169">
        <v>0</v>
      </c>
      <c r="G42" s="169">
        <v>-475231671.82999998</v>
      </c>
      <c r="H42" s="169">
        <v>0</v>
      </c>
      <c r="I42" s="169">
        <v>-1874321010.1099999</v>
      </c>
      <c r="J42" s="165"/>
    </row>
    <row r="43" spans="1:11" ht="29.25" customHeight="1">
      <c r="A43" s="165"/>
      <c r="B43" s="174" t="s">
        <v>581</v>
      </c>
      <c r="C43" s="173" t="s">
        <v>580</v>
      </c>
      <c r="D43" s="172">
        <v>21220000</v>
      </c>
      <c r="E43" s="172">
        <v>9931701</v>
      </c>
      <c r="F43" s="172">
        <v>-21220000</v>
      </c>
      <c r="G43" s="172">
        <v>-9931701</v>
      </c>
      <c r="H43" s="172">
        <v>0</v>
      </c>
      <c r="I43" s="172">
        <v>0</v>
      </c>
      <c r="J43" s="165"/>
    </row>
    <row r="44" spans="1:11" ht="29.25" customHeight="1">
      <c r="A44" s="165"/>
      <c r="B44" s="174" t="s">
        <v>579</v>
      </c>
      <c r="C44" s="173" t="s">
        <v>578</v>
      </c>
      <c r="D44" s="172">
        <v>0</v>
      </c>
      <c r="E44" s="172">
        <v>9931701</v>
      </c>
      <c r="F44" s="172">
        <v>0</v>
      </c>
      <c r="G44" s="172">
        <v>-9931701</v>
      </c>
      <c r="H44" s="172">
        <v>0</v>
      </c>
      <c r="I44" s="172">
        <v>0</v>
      </c>
      <c r="J44" s="165"/>
      <c r="K44" s="175"/>
    </row>
    <row r="45" spans="1:11" ht="29.25" customHeight="1">
      <c r="A45" s="165"/>
      <c r="B45" s="174" t="s">
        <v>577</v>
      </c>
      <c r="C45" s="173" t="s">
        <v>576</v>
      </c>
      <c r="D45" s="172">
        <v>0</v>
      </c>
      <c r="E45" s="172">
        <v>-56562336.289999999</v>
      </c>
      <c r="F45" s="172">
        <v>0</v>
      </c>
      <c r="G45" s="172">
        <v>-165065.82999999999</v>
      </c>
      <c r="H45" s="172">
        <v>0</v>
      </c>
      <c r="I45" s="172">
        <v>-56727402.119999997</v>
      </c>
      <c r="J45" s="165"/>
    </row>
    <row r="46" spans="1:11" ht="29.25" customHeight="1">
      <c r="A46" s="165"/>
      <c r="B46" s="174" t="s">
        <v>575</v>
      </c>
      <c r="C46" s="173" t="s">
        <v>574</v>
      </c>
      <c r="D46" s="172">
        <v>0</v>
      </c>
      <c r="E46" s="172">
        <v>-1409021039.28</v>
      </c>
      <c r="F46" s="172">
        <v>0</v>
      </c>
      <c r="G46" s="172">
        <v>-465299970.82999998</v>
      </c>
      <c r="H46" s="172">
        <v>0</v>
      </c>
      <c r="I46" s="172">
        <v>-1874321010.1099999</v>
      </c>
      <c r="J46" s="165"/>
    </row>
    <row r="47" spans="1:11" ht="29.25" customHeight="1">
      <c r="A47" s="165"/>
      <c r="B47" s="171" t="s">
        <v>573</v>
      </c>
      <c r="C47" s="170" t="s">
        <v>572</v>
      </c>
      <c r="D47" s="169">
        <v>-1242486415.48</v>
      </c>
      <c r="E47" s="169">
        <v>-792621421.42999995</v>
      </c>
      <c r="F47" s="169">
        <v>1242486415.48</v>
      </c>
      <c r="G47" s="169">
        <v>792621421.42999995</v>
      </c>
      <c r="H47" s="169">
        <v>0</v>
      </c>
      <c r="I47" s="169">
        <v>0</v>
      </c>
      <c r="J47" s="165"/>
    </row>
    <row r="48" spans="1:11" ht="29.25" customHeight="1">
      <c r="A48" s="165"/>
      <c r="B48" s="168" t="s">
        <v>571</v>
      </c>
      <c r="C48" s="167" t="s">
        <v>570</v>
      </c>
      <c r="D48" s="166">
        <v>-797632568.04999995</v>
      </c>
      <c r="E48" s="166">
        <v>-1326088608.4400001</v>
      </c>
      <c r="F48" s="166">
        <v>1562322078.8299999</v>
      </c>
      <c r="G48" s="166">
        <v>760827027.20000005</v>
      </c>
      <c r="H48" s="166">
        <v>764689510.77999997</v>
      </c>
      <c r="I48" s="166">
        <v>-565261581.24000001</v>
      </c>
      <c r="J48" s="165"/>
    </row>
    <row r="49" spans="1:10" ht="29.25" customHeight="1">
      <c r="A49" s="165"/>
      <c r="B49" s="168" t="s">
        <v>569</v>
      </c>
      <c r="C49" s="167" t="s">
        <v>568</v>
      </c>
      <c r="D49" s="166">
        <v>0</v>
      </c>
      <c r="E49" s="166">
        <v>-2678547311.4299998</v>
      </c>
      <c r="F49" s="166">
        <v>0</v>
      </c>
      <c r="G49" s="166">
        <v>295692122.19999999</v>
      </c>
      <c r="H49" s="166">
        <v>0</v>
      </c>
      <c r="I49" s="166">
        <v>-2382855189.23</v>
      </c>
      <c r="J49" s="165"/>
    </row>
    <row r="51" spans="1:10" ht="29.25" customHeight="1">
      <c r="B51" s="291" t="s">
        <v>567</v>
      </c>
      <c r="C51" s="291"/>
      <c r="D51" s="291"/>
      <c r="E51" s="291"/>
      <c r="F51" s="291"/>
      <c r="G51" s="291"/>
      <c r="H51" s="291"/>
      <c r="I51" s="291"/>
    </row>
    <row r="52" spans="1:10" ht="27.75" customHeight="1"/>
    <row r="53" spans="1:10" ht="20.25">
      <c r="B53" s="289"/>
      <c r="C53" s="289"/>
      <c r="D53" s="164"/>
      <c r="E53" s="290"/>
      <c r="F53" s="290"/>
      <c r="G53" s="290"/>
      <c r="H53" s="290"/>
    </row>
  </sheetData>
  <mergeCells count="17">
    <mergeCell ref="B53:C53"/>
    <mergeCell ref="E53:H53"/>
    <mergeCell ref="B51:I51"/>
    <mergeCell ref="G2:I2"/>
    <mergeCell ref="G1:I1"/>
    <mergeCell ref="B4:I4"/>
    <mergeCell ref="G7:G8"/>
    <mergeCell ref="I7:I8"/>
    <mergeCell ref="E7:E8"/>
    <mergeCell ref="F7:F8"/>
    <mergeCell ref="H7:H8"/>
    <mergeCell ref="B6:B8"/>
    <mergeCell ref="C6:C8"/>
    <mergeCell ref="D6:E6"/>
    <mergeCell ref="F6:G6"/>
    <mergeCell ref="H6:I6"/>
    <mergeCell ref="D7:D8"/>
  </mergeCells>
  <printOptions horizontalCentered="1"/>
  <pageMargins left="0.27559055118110237" right="0.27559055118110237" top="0.27559055118110237" bottom="0.27559055118110237" header="0.51181102362204722" footer="0.51181102362204722"/>
  <pageSetup paperSize="9" scale="68" fitToHeight="3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view="pageBreakPreview" zoomScaleNormal="100" zoomScaleSheetLayoutView="100" workbookViewId="0">
      <selection activeCell="A99" sqref="A99:E99"/>
    </sheetView>
  </sheetViews>
  <sheetFormatPr defaultRowHeight="15"/>
  <cols>
    <col min="1" max="1" width="16" style="77" customWidth="1"/>
    <col min="2" max="2" width="17.83203125" style="77" customWidth="1"/>
    <col min="3" max="3" width="77.1640625" style="76" customWidth="1"/>
    <col min="4" max="4" width="28.6640625" style="75" customWidth="1"/>
    <col min="5" max="5" width="26.1640625" style="75" customWidth="1"/>
    <col min="6" max="6" width="25.1640625" style="74" customWidth="1"/>
    <col min="7" max="16384" width="9.33203125" style="74"/>
  </cols>
  <sheetData>
    <row r="1" spans="1:6" ht="15" customHeight="1">
      <c r="E1" s="298" t="s">
        <v>687</v>
      </c>
      <c r="F1" s="298"/>
    </row>
    <row r="2" spans="1:6" ht="38.25" customHeight="1">
      <c r="E2" s="251"/>
      <c r="F2" s="251"/>
    </row>
    <row r="3" spans="1:6" ht="58.5" customHeight="1">
      <c r="A3" s="299" t="s">
        <v>686</v>
      </c>
      <c r="B3" s="299"/>
      <c r="C3" s="299"/>
      <c r="D3" s="299"/>
      <c r="E3" s="299"/>
      <c r="F3" s="299"/>
    </row>
    <row r="4" spans="1:6" ht="45" customHeight="1"/>
    <row r="5" spans="1:6" ht="40.5" customHeight="1">
      <c r="A5" s="301" t="s">
        <v>685</v>
      </c>
      <c r="B5" s="301"/>
      <c r="C5" s="301"/>
      <c r="D5" s="301"/>
      <c r="E5" s="301"/>
      <c r="F5" s="301"/>
    </row>
    <row r="6" spans="1:6" ht="24.75" customHeight="1">
      <c r="F6" s="221" t="s">
        <v>204</v>
      </c>
    </row>
    <row r="7" spans="1:6" ht="73.5" customHeight="1">
      <c r="A7" s="302" t="s">
        <v>1</v>
      </c>
      <c r="B7" s="302"/>
      <c r="C7" s="199" t="s">
        <v>212</v>
      </c>
      <c r="D7" s="220" t="s">
        <v>209</v>
      </c>
      <c r="E7" s="220" t="s">
        <v>643</v>
      </c>
      <c r="F7" s="220" t="s">
        <v>207</v>
      </c>
    </row>
    <row r="8" spans="1:6" ht="41.25" customHeight="1">
      <c r="A8" s="227" t="s">
        <v>684</v>
      </c>
      <c r="B8" s="226"/>
      <c r="C8" s="198" t="s">
        <v>683</v>
      </c>
      <c r="D8" s="198">
        <f>D9+D10</f>
        <v>76062533</v>
      </c>
      <c r="E8" s="198">
        <v>76062533</v>
      </c>
      <c r="F8" s="209">
        <f>E8/D8*100</f>
        <v>100</v>
      </c>
    </row>
    <row r="9" spans="1:6" ht="101.25" customHeight="1">
      <c r="A9" s="212">
        <v>41053500</v>
      </c>
      <c r="B9" s="226"/>
      <c r="C9" s="195" t="s">
        <v>201</v>
      </c>
      <c r="D9" s="195">
        <v>72462533</v>
      </c>
      <c r="E9" s="195">
        <v>72462533</v>
      </c>
      <c r="F9" s="211">
        <f>E9/D9*100</f>
        <v>100</v>
      </c>
    </row>
    <row r="10" spans="1:6" ht="30" customHeight="1">
      <c r="A10" s="225" t="s">
        <v>152</v>
      </c>
      <c r="B10" s="224"/>
      <c r="C10" s="195" t="s">
        <v>151</v>
      </c>
      <c r="D10" s="195">
        <v>3600000</v>
      </c>
      <c r="E10" s="195">
        <v>3600000</v>
      </c>
      <c r="F10" s="211">
        <f>E10/D10*100</f>
        <v>100</v>
      </c>
    </row>
    <row r="11" spans="1:6" ht="18.75">
      <c r="A11" s="223" t="s">
        <v>154</v>
      </c>
      <c r="B11" s="222"/>
      <c r="C11" s="192" t="s">
        <v>153</v>
      </c>
      <c r="D11" s="192">
        <f>D8</f>
        <v>76062533</v>
      </c>
      <c r="E11" s="192">
        <f>E8</f>
        <v>76062533</v>
      </c>
      <c r="F11" s="213">
        <f>E11/D11*100</f>
        <v>100</v>
      </c>
    </row>
    <row r="12" spans="1:6" ht="35.25" customHeight="1"/>
    <row r="13" spans="1:6" ht="51.75" customHeight="1">
      <c r="A13" s="301" t="s">
        <v>682</v>
      </c>
      <c r="B13" s="301"/>
      <c r="C13" s="301"/>
      <c r="D13" s="301"/>
      <c r="E13" s="301"/>
      <c r="F13" s="301"/>
    </row>
    <row r="14" spans="1:6" ht="15.75">
      <c r="F14" s="221" t="s">
        <v>204</v>
      </c>
    </row>
    <row r="15" spans="1:6" ht="78.75" customHeight="1">
      <c r="A15" s="302" t="s">
        <v>1</v>
      </c>
      <c r="B15" s="302"/>
      <c r="C15" s="199" t="s">
        <v>212</v>
      </c>
      <c r="D15" s="220" t="s">
        <v>209</v>
      </c>
      <c r="E15" s="220" t="s">
        <v>643</v>
      </c>
      <c r="F15" s="220" t="s">
        <v>207</v>
      </c>
    </row>
    <row r="16" spans="1:6" ht="18.75">
      <c r="A16" s="214" t="s">
        <v>422</v>
      </c>
      <c r="B16" s="214"/>
      <c r="C16" s="192" t="s">
        <v>421</v>
      </c>
      <c r="D16" s="192">
        <v>1399000</v>
      </c>
      <c r="E16" s="192">
        <v>381598</v>
      </c>
      <c r="F16" s="213">
        <f t="shared" ref="F16:F47" si="0">E16/D16*100</f>
        <v>27.276483202287348</v>
      </c>
    </row>
    <row r="17" spans="1:6" ht="84.75" customHeight="1">
      <c r="A17" s="212" t="s">
        <v>420</v>
      </c>
      <c r="B17" s="212" t="s">
        <v>681</v>
      </c>
      <c r="C17" s="195" t="s">
        <v>419</v>
      </c>
      <c r="D17" s="195">
        <v>1399000</v>
      </c>
      <c r="E17" s="195">
        <v>381598</v>
      </c>
      <c r="F17" s="211">
        <f t="shared" si="0"/>
        <v>27.276483202287348</v>
      </c>
    </row>
    <row r="18" spans="1:6" ht="25.5" customHeight="1">
      <c r="A18" s="214" t="s">
        <v>416</v>
      </c>
      <c r="B18" s="214"/>
      <c r="C18" s="192" t="s">
        <v>415</v>
      </c>
      <c r="D18" s="192">
        <v>202359007.38</v>
      </c>
      <c r="E18" s="192">
        <v>174703044.06</v>
      </c>
      <c r="F18" s="213">
        <f t="shared" si="0"/>
        <v>86.333218531722565</v>
      </c>
    </row>
    <row r="19" spans="1:6" ht="56.25">
      <c r="A19" s="212" t="s">
        <v>414</v>
      </c>
      <c r="B19" s="212" t="s">
        <v>680</v>
      </c>
      <c r="C19" s="195" t="s">
        <v>413</v>
      </c>
      <c r="D19" s="195">
        <v>23791042.379999999</v>
      </c>
      <c r="E19" s="195">
        <v>10134874.779999999</v>
      </c>
      <c r="F19" s="211">
        <f t="shared" si="0"/>
        <v>42.599540693180842</v>
      </c>
    </row>
    <row r="20" spans="1:6" ht="56.25">
      <c r="A20" s="212" t="s">
        <v>396</v>
      </c>
      <c r="B20" s="212" t="s">
        <v>679</v>
      </c>
      <c r="C20" s="195" t="s">
        <v>395</v>
      </c>
      <c r="D20" s="195">
        <v>4172300</v>
      </c>
      <c r="E20" s="195">
        <v>3369630.82</v>
      </c>
      <c r="F20" s="211">
        <f t="shared" si="0"/>
        <v>80.761949524243221</v>
      </c>
    </row>
    <row r="21" spans="1:6" ht="37.5">
      <c r="A21" s="212" t="s">
        <v>392</v>
      </c>
      <c r="B21" s="212" t="s">
        <v>678</v>
      </c>
      <c r="C21" s="195" t="s">
        <v>391</v>
      </c>
      <c r="D21" s="195">
        <v>72106</v>
      </c>
      <c r="E21" s="195">
        <v>66000</v>
      </c>
      <c r="F21" s="211">
        <f t="shared" si="0"/>
        <v>91.531911352730702</v>
      </c>
    </row>
    <row r="22" spans="1:6" ht="37.5">
      <c r="A22" s="212" t="s">
        <v>392</v>
      </c>
      <c r="B22" s="212" t="s">
        <v>677</v>
      </c>
      <c r="C22" s="195" t="s">
        <v>391</v>
      </c>
      <c r="D22" s="195">
        <v>1871314</v>
      </c>
      <c r="E22" s="195">
        <v>508690</v>
      </c>
      <c r="F22" s="211">
        <f t="shared" si="0"/>
        <v>27.183572612613382</v>
      </c>
    </row>
    <row r="23" spans="1:6" ht="18.75">
      <c r="A23" s="212" t="s">
        <v>382</v>
      </c>
      <c r="B23" s="212" t="s">
        <v>676</v>
      </c>
      <c r="C23" s="195" t="s">
        <v>381</v>
      </c>
      <c r="D23" s="195">
        <v>31973180</v>
      </c>
      <c r="E23" s="195">
        <v>24973180</v>
      </c>
      <c r="F23" s="211">
        <f t="shared" si="0"/>
        <v>78.106650636564765</v>
      </c>
    </row>
    <row r="24" spans="1:6" ht="56.25">
      <c r="A24" s="212" t="s">
        <v>543</v>
      </c>
      <c r="B24" s="212" t="s">
        <v>675</v>
      </c>
      <c r="C24" s="195" t="s">
        <v>674</v>
      </c>
      <c r="D24" s="195">
        <v>45702000</v>
      </c>
      <c r="E24" s="195">
        <v>45662000</v>
      </c>
      <c r="F24" s="211">
        <f t="shared" si="0"/>
        <v>99.912476478053478</v>
      </c>
    </row>
    <row r="25" spans="1:6" ht="56.25">
      <c r="A25" s="212" t="s">
        <v>541</v>
      </c>
      <c r="B25" s="212" t="s">
        <v>673</v>
      </c>
      <c r="C25" s="195" t="s">
        <v>540</v>
      </c>
      <c r="D25" s="195">
        <v>87948000</v>
      </c>
      <c r="E25" s="195">
        <v>87948000</v>
      </c>
      <c r="F25" s="211">
        <f t="shared" si="0"/>
        <v>100</v>
      </c>
    </row>
    <row r="26" spans="1:6" ht="75">
      <c r="A26" s="212" t="s">
        <v>539</v>
      </c>
      <c r="B26" s="212" t="s">
        <v>672</v>
      </c>
      <c r="C26" s="195" t="s">
        <v>538</v>
      </c>
      <c r="D26" s="195">
        <v>2048720</v>
      </c>
      <c r="E26" s="195">
        <v>2011565.52</v>
      </c>
      <c r="F26" s="211">
        <f t="shared" si="0"/>
        <v>98.186453981022296</v>
      </c>
    </row>
    <row r="27" spans="1:6" ht="75">
      <c r="A27" s="212" t="s">
        <v>537</v>
      </c>
      <c r="B27" s="212" t="s">
        <v>671</v>
      </c>
      <c r="C27" s="195" t="s">
        <v>536</v>
      </c>
      <c r="D27" s="195">
        <v>4780345</v>
      </c>
      <c r="E27" s="195">
        <v>29102.94</v>
      </c>
      <c r="F27" s="211">
        <f t="shared" si="0"/>
        <v>0.60880417626761241</v>
      </c>
    </row>
    <row r="28" spans="1:6" ht="18.75">
      <c r="A28" s="214" t="s">
        <v>380</v>
      </c>
      <c r="B28" s="214"/>
      <c r="C28" s="192" t="s">
        <v>379</v>
      </c>
      <c r="D28" s="192">
        <v>61779808.600000001</v>
      </c>
      <c r="E28" s="192">
        <v>53826281.359999999</v>
      </c>
      <c r="F28" s="213">
        <f t="shared" si="0"/>
        <v>87.126008609874518</v>
      </c>
    </row>
    <row r="29" spans="1:6" ht="37.5">
      <c r="A29" s="212" t="s">
        <v>378</v>
      </c>
      <c r="B29" s="212" t="s">
        <v>670</v>
      </c>
      <c r="C29" s="195" t="s">
        <v>377</v>
      </c>
      <c r="D29" s="195">
        <v>1635400.6</v>
      </c>
      <c r="E29" s="195">
        <v>0</v>
      </c>
      <c r="F29" s="211">
        <f t="shared" si="0"/>
        <v>0</v>
      </c>
    </row>
    <row r="30" spans="1:6" ht="37.5">
      <c r="A30" s="212" t="s">
        <v>376</v>
      </c>
      <c r="B30" s="212" t="s">
        <v>669</v>
      </c>
      <c r="C30" s="195" t="s">
        <v>375</v>
      </c>
      <c r="D30" s="195">
        <v>3602528</v>
      </c>
      <c r="E30" s="195">
        <v>0</v>
      </c>
      <c r="F30" s="211">
        <f t="shared" si="0"/>
        <v>0</v>
      </c>
    </row>
    <row r="31" spans="1:6" ht="37.5">
      <c r="A31" s="212" t="s">
        <v>364</v>
      </c>
      <c r="B31" s="212" t="s">
        <v>668</v>
      </c>
      <c r="C31" s="195" t="s">
        <v>363</v>
      </c>
      <c r="D31" s="195">
        <v>596600</v>
      </c>
      <c r="E31" s="195">
        <v>596600</v>
      </c>
      <c r="F31" s="211">
        <f t="shared" si="0"/>
        <v>100</v>
      </c>
    </row>
    <row r="32" spans="1:6" ht="18.75">
      <c r="A32" s="212" t="s">
        <v>360</v>
      </c>
      <c r="B32" s="212" t="s">
        <v>667</v>
      </c>
      <c r="C32" s="195" t="s">
        <v>359</v>
      </c>
      <c r="D32" s="195">
        <v>55945280</v>
      </c>
      <c r="E32" s="195">
        <v>53229681.359999999</v>
      </c>
      <c r="F32" s="211">
        <f t="shared" si="0"/>
        <v>95.145973637096816</v>
      </c>
    </row>
    <row r="33" spans="1:6" ht="18.75">
      <c r="A33" s="214" t="s">
        <v>358</v>
      </c>
      <c r="B33" s="214"/>
      <c r="C33" s="192" t="s">
        <v>357</v>
      </c>
      <c r="D33" s="192">
        <v>7246426</v>
      </c>
      <c r="E33" s="192">
        <v>7245106</v>
      </c>
      <c r="F33" s="213">
        <f t="shared" si="0"/>
        <v>99.981784123649362</v>
      </c>
    </row>
    <row r="34" spans="1:6" ht="18.75">
      <c r="A34" s="212" t="s">
        <v>344</v>
      </c>
      <c r="B34" s="212" t="s">
        <v>666</v>
      </c>
      <c r="C34" s="195" t="s">
        <v>343</v>
      </c>
      <c r="D34" s="195">
        <v>6978528</v>
      </c>
      <c r="E34" s="195">
        <v>6978528</v>
      </c>
      <c r="F34" s="211">
        <f t="shared" si="0"/>
        <v>100</v>
      </c>
    </row>
    <row r="35" spans="1:6" ht="37.5">
      <c r="A35" s="212" t="s">
        <v>328</v>
      </c>
      <c r="B35" s="212" t="s">
        <v>665</v>
      </c>
      <c r="C35" s="195" t="s">
        <v>327</v>
      </c>
      <c r="D35" s="195">
        <v>100000</v>
      </c>
      <c r="E35" s="195">
        <v>98680</v>
      </c>
      <c r="F35" s="211">
        <f t="shared" si="0"/>
        <v>98.68</v>
      </c>
    </row>
    <row r="36" spans="1:6" ht="37.5">
      <c r="A36" s="212" t="s">
        <v>328</v>
      </c>
      <c r="B36" s="212" t="s">
        <v>664</v>
      </c>
      <c r="C36" s="195" t="s">
        <v>327</v>
      </c>
      <c r="D36" s="195">
        <v>167898</v>
      </c>
      <c r="E36" s="195">
        <v>167898</v>
      </c>
      <c r="F36" s="211">
        <f t="shared" si="0"/>
        <v>100</v>
      </c>
    </row>
    <row r="37" spans="1:6" ht="18.75">
      <c r="A37" s="214" t="s">
        <v>324</v>
      </c>
      <c r="B37" s="214"/>
      <c r="C37" s="192" t="s">
        <v>323</v>
      </c>
      <c r="D37" s="192">
        <v>1000000</v>
      </c>
      <c r="E37" s="192">
        <v>995500</v>
      </c>
      <c r="F37" s="213">
        <f t="shared" si="0"/>
        <v>99.550000000000011</v>
      </c>
    </row>
    <row r="38" spans="1:6" ht="29.25" customHeight="1">
      <c r="A38" s="212" t="s">
        <v>320</v>
      </c>
      <c r="B38" s="212" t="s">
        <v>663</v>
      </c>
      <c r="C38" s="195" t="s">
        <v>319</v>
      </c>
      <c r="D38" s="195">
        <v>1000000</v>
      </c>
      <c r="E38" s="195">
        <v>995500</v>
      </c>
      <c r="F38" s="211">
        <f t="shared" si="0"/>
        <v>99.550000000000011</v>
      </c>
    </row>
    <row r="39" spans="1:6" ht="18.75">
      <c r="A39" s="214" t="s">
        <v>294</v>
      </c>
      <c r="B39" s="214"/>
      <c r="C39" s="192" t="s">
        <v>293</v>
      </c>
      <c r="D39" s="192">
        <v>512614806</v>
      </c>
      <c r="E39" s="192">
        <v>196863958.91</v>
      </c>
      <c r="F39" s="213">
        <f t="shared" si="0"/>
        <v>38.403876869291985</v>
      </c>
    </row>
    <row r="40" spans="1:6" ht="37.5">
      <c r="A40" s="212" t="s">
        <v>531</v>
      </c>
      <c r="B40" s="212" t="s">
        <v>662</v>
      </c>
      <c r="C40" s="195" t="s">
        <v>530</v>
      </c>
      <c r="D40" s="195">
        <v>432714806</v>
      </c>
      <c r="E40" s="195">
        <v>132256912.68000001</v>
      </c>
      <c r="F40" s="211">
        <f t="shared" si="0"/>
        <v>30.564452809594872</v>
      </c>
    </row>
    <row r="41" spans="1:6" ht="37.5">
      <c r="A41" s="212" t="s">
        <v>529</v>
      </c>
      <c r="B41" s="212" t="s">
        <v>661</v>
      </c>
      <c r="C41" s="195" t="s">
        <v>528</v>
      </c>
      <c r="D41" s="195">
        <v>50000000</v>
      </c>
      <c r="E41" s="195">
        <v>41698124.100000001</v>
      </c>
      <c r="F41" s="211">
        <f t="shared" si="0"/>
        <v>83.396248200000002</v>
      </c>
    </row>
    <row r="42" spans="1:6" ht="18.75">
      <c r="A42" s="212" t="s">
        <v>292</v>
      </c>
      <c r="B42" s="212" t="s">
        <v>660</v>
      </c>
      <c r="C42" s="195" t="s">
        <v>291</v>
      </c>
      <c r="D42" s="195">
        <v>29900000</v>
      </c>
      <c r="E42" s="195">
        <v>22908922.129999999</v>
      </c>
      <c r="F42" s="211">
        <f t="shared" si="0"/>
        <v>76.618468662207349</v>
      </c>
    </row>
    <row r="43" spans="1:6" ht="18.75">
      <c r="A43" s="214" t="s">
        <v>290</v>
      </c>
      <c r="B43" s="214"/>
      <c r="C43" s="192" t="s">
        <v>289</v>
      </c>
      <c r="D43" s="192">
        <v>181294758.52000001</v>
      </c>
      <c r="E43" s="192">
        <v>111702315.34999999</v>
      </c>
      <c r="F43" s="213">
        <f t="shared" si="0"/>
        <v>61.61364854774731</v>
      </c>
    </row>
    <row r="44" spans="1:6" ht="21.75" customHeight="1">
      <c r="A44" s="210" t="s">
        <v>525</v>
      </c>
      <c r="B44" s="210"/>
      <c r="C44" s="198" t="s">
        <v>524</v>
      </c>
      <c r="D44" s="198">
        <v>38130844.520000003</v>
      </c>
      <c r="E44" s="198">
        <v>11046811.380000001</v>
      </c>
      <c r="F44" s="219">
        <f t="shared" si="0"/>
        <v>28.970801772318051</v>
      </c>
    </row>
    <row r="45" spans="1:6" ht="34.5" customHeight="1">
      <c r="A45" s="212" t="s">
        <v>523</v>
      </c>
      <c r="B45" s="212" t="s">
        <v>659</v>
      </c>
      <c r="C45" s="195" t="s">
        <v>522</v>
      </c>
      <c r="D45" s="195">
        <v>1499933</v>
      </c>
      <c r="E45" s="195">
        <v>1499933</v>
      </c>
      <c r="F45" s="211">
        <f t="shared" si="0"/>
        <v>100</v>
      </c>
    </row>
    <row r="46" spans="1:6" ht="33" customHeight="1">
      <c r="A46" s="212" t="s">
        <v>521</v>
      </c>
      <c r="B46" s="212" t="s">
        <v>658</v>
      </c>
      <c r="C46" s="195" t="s">
        <v>520</v>
      </c>
      <c r="D46" s="195">
        <v>17399250.010000002</v>
      </c>
      <c r="E46" s="195">
        <v>4209788.38</v>
      </c>
      <c r="F46" s="211">
        <f t="shared" si="0"/>
        <v>24.1952289758494</v>
      </c>
    </row>
    <row r="47" spans="1:6" s="215" customFormat="1" ht="22.5" customHeight="1">
      <c r="A47" s="218" t="s">
        <v>519</v>
      </c>
      <c r="B47" s="218" t="s">
        <v>657</v>
      </c>
      <c r="C47" s="217" t="s">
        <v>518</v>
      </c>
      <c r="D47" s="217">
        <v>10784107.51</v>
      </c>
      <c r="E47" s="217">
        <v>0</v>
      </c>
      <c r="F47" s="216">
        <f t="shared" si="0"/>
        <v>0</v>
      </c>
    </row>
    <row r="48" spans="1:6" ht="18" customHeight="1">
      <c r="A48" s="212" t="s">
        <v>517</v>
      </c>
      <c r="B48" s="212" t="s">
        <v>656</v>
      </c>
      <c r="C48" s="195" t="s">
        <v>516</v>
      </c>
      <c r="D48" s="195">
        <v>2446554</v>
      </c>
      <c r="E48" s="195">
        <v>837090</v>
      </c>
      <c r="F48" s="211">
        <f t="shared" ref="F48:F79" si="1">E48/D48*100</f>
        <v>34.215063309454848</v>
      </c>
    </row>
    <row r="49" spans="1:6" ht="39.75" customHeight="1">
      <c r="A49" s="212" t="s">
        <v>515</v>
      </c>
      <c r="B49" s="212" t="s">
        <v>655</v>
      </c>
      <c r="C49" s="195" t="s">
        <v>514</v>
      </c>
      <c r="D49" s="195">
        <v>1500000</v>
      </c>
      <c r="E49" s="195">
        <v>0</v>
      </c>
      <c r="F49" s="211">
        <f t="shared" si="1"/>
        <v>0</v>
      </c>
    </row>
    <row r="50" spans="1:6" ht="37.5">
      <c r="A50" s="212" t="s">
        <v>513</v>
      </c>
      <c r="B50" s="212" t="s">
        <v>654</v>
      </c>
      <c r="C50" s="195" t="s">
        <v>512</v>
      </c>
      <c r="D50" s="195">
        <v>1000</v>
      </c>
      <c r="E50" s="195">
        <v>0</v>
      </c>
      <c r="F50" s="211">
        <f t="shared" si="1"/>
        <v>0</v>
      </c>
    </row>
    <row r="51" spans="1:6" ht="44.25" customHeight="1">
      <c r="A51" s="212" t="s">
        <v>653</v>
      </c>
      <c r="B51" s="212" t="s">
        <v>652</v>
      </c>
      <c r="C51" s="195" t="s">
        <v>511</v>
      </c>
      <c r="D51" s="195">
        <v>4500000</v>
      </c>
      <c r="E51" s="195">
        <v>4500000</v>
      </c>
      <c r="F51" s="211">
        <f t="shared" si="1"/>
        <v>100</v>
      </c>
    </row>
    <row r="52" spans="1:6" ht="37.5">
      <c r="A52" s="210" t="s">
        <v>284</v>
      </c>
      <c r="B52" s="210"/>
      <c r="C52" s="198" t="s">
        <v>283</v>
      </c>
      <c r="D52" s="198">
        <v>72462533</v>
      </c>
      <c r="E52" s="198">
        <v>42103594.899999999</v>
      </c>
      <c r="F52" s="209">
        <f t="shared" si="1"/>
        <v>58.10395132060868</v>
      </c>
    </row>
    <row r="53" spans="1:6" ht="56.25">
      <c r="A53" s="212" t="s">
        <v>504</v>
      </c>
      <c r="B53" s="212" t="s">
        <v>651</v>
      </c>
      <c r="C53" s="195" t="s">
        <v>503</v>
      </c>
      <c r="D53" s="195">
        <v>72462533</v>
      </c>
      <c r="E53" s="195">
        <v>42103594.899999999</v>
      </c>
      <c r="F53" s="211">
        <f t="shared" si="1"/>
        <v>58.10395132060868</v>
      </c>
    </row>
    <row r="54" spans="1:6" ht="18.75">
      <c r="A54" s="210" t="s">
        <v>280</v>
      </c>
      <c r="B54" s="210"/>
      <c r="C54" s="198" t="s">
        <v>279</v>
      </c>
      <c r="D54" s="198">
        <v>6720400</v>
      </c>
      <c r="E54" s="198">
        <v>6549705.7599999998</v>
      </c>
      <c r="F54" s="209">
        <f t="shared" si="1"/>
        <v>97.460058329861312</v>
      </c>
    </row>
    <row r="55" spans="1:6" ht="37.5">
      <c r="A55" s="212" t="s">
        <v>278</v>
      </c>
      <c r="B55" s="212" t="s">
        <v>650</v>
      </c>
      <c r="C55" s="195" t="s">
        <v>277</v>
      </c>
      <c r="D55" s="195">
        <v>6720400</v>
      </c>
      <c r="E55" s="195">
        <v>6549705.7599999998</v>
      </c>
      <c r="F55" s="211">
        <f t="shared" si="1"/>
        <v>97.460058329861312</v>
      </c>
    </row>
    <row r="56" spans="1:6" ht="37.5">
      <c r="A56" s="210" t="s">
        <v>276</v>
      </c>
      <c r="B56" s="210"/>
      <c r="C56" s="198" t="s">
        <v>275</v>
      </c>
      <c r="D56" s="198">
        <v>63980981</v>
      </c>
      <c r="E56" s="198">
        <v>52002203.310000002</v>
      </c>
      <c r="F56" s="209">
        <f t="shared" si="1"/>
        <v>81.277596087499816</v>
      </c>
    </row>
    <row r="57" spans="1:6" ht="25.5" customHeight="1">
      <c r="A57" s="212" t="s">
        <v>270</v>
      </c>
      <c r="B57" s="212" t="s">
        <v>649</v>
      </c>
      <c r="C57" s="195" t="s">
        <v>269</v>
      </c>
      <c r="D57" s="195">
        <v>63980981</v>
      </c>
      <c r="E57" s="195">
        <v>52002203.310000002</v>
      </c>
      <c r="F57" s="211">
        <f t="shared" si="1"/>
        <v>81.277596087499816</v>
      </c>
    </row>
    <row r="58" spans="1:6" ht="25.5" customHeight="1">
      <c r="A58" s="214" t="s">
        <v>266</v>
      </c>
      <c r="B58" s="214"/>
      <c r="C58" s="192" t="s">
        <v>265</v>
      </c>
      <c r="D58" s="192">
        <v>379511605</v>
      </c>
      <c r="E58" s="192">
        <v>271035721.23000002</v>
      </c>
      <c r="F58" s="213">
        <f t="shared" si="1"/>
        <v>71.416978468945629</v>
      </c>
    </row>
    <row r="59" spans="1:6" ht="46.5" customHeight="1">
      <c r="A59" s="210" t="s">
        <v>264</v>
      </c>
      <c r="B59" s="210"/>
      <c r="C59" s="198" t="s">
        <v>263</v>
      </c>
      <c r="D59" s="198">
        <v>216583573</v>
      </c>
      <c r="E59" s="198">
        <v>124253007.03</v>
      </c>
      <c r="F59" s="209">
        <f t="shared" si="1"/>
        <v>57.369543455634101</v>
      </c>
    </row>
    <row r="60" spans="1:6" ht="43.5" customHeight="1">
      <c r="A60" s="212" t="s">
        <v>262</v>
      </c>
      <c r="B60" s="212" t="s">
        <v>648</v>
      </c>
      <c r="C60" s="195" t="s">
        <v>261</v>
      </c>
      <c r="D60" s="195">
        <v>99860709</v>
      </c>
      <c r="E60" s="195">
        <v>37200342.369999997</v>
      </c>
      <c r="F60" s="211">
        <f t="shared" si="1"/>
        <v>37.25223137560539</v>
      </c>
    </row>
    <row r="61" spans="1:6" ht="38.25" customHeight="1">
      <c r="A61" s="212" t="s">
        <v>262</v>
      </c>
      <c r="B61" s="212" t="s">
        <v>647</v>
      </c>
      <c r="C61" s="195" t="s">
        <v>261</v>
      </c>
      <c r="D61" s="195">
        <v>116722864</v>
      </c>
      <c r="E61" s="195">
        <v>87052664.659999996</v>
      </c>
      <c r="F61" s="211">
        <f t="shared" si="1"/>
        <v>74.580644851209271</v>
      </c>
    </row>
    <row r="62" spans="1:6" ht="25.5" customHeight="1">
      <c r="A62" s="210" t="s">
        <v>258</v>
      </c>
      <c r="B62" s="210"/>
      <c r="C62" s="198" t="s">
        <v>257</v>
      </c>
      <c r="D62" s="198">
        <v>162928032</v>
      </c>
      <c r="E62" s="198">
        <v>146782714.19999999</v>
      </c>
      <c r="F62" s="209">
        <f t="shared" si="1"/>
        <v>90.090521807812664</v>
      </c>
    </row>
    <row r="63" spans="1:6" ht="25.5" customHeight="1">
      <c r="A63" s="212" t="s">
        <v>256</v>
      </c>
      <c r="B63" s="212" t="s">
        <v>646</v>
      </c>
      <c r="C63" s="195" t="s">
        <v>255</v>
      </c>
      <c r="D63" s="195">
        <v>124726032</v>
      </c>
      <c r="E63" s="195">
        <v>124715962.2</v>
      </c>
      <c r="F63" s="211">
        <f t="shared" si="1"/>
        <v>99.991926464877849</v>
      </c>
    </row>
    <row r="64" spans="1:6" ht="25.5" customHeight="1">
      <c r="A64" s="212" t="s">
        <v>254</v>
      </c>
      <c r="B64" s="212" t="s">
        <v>645</v>
      </c>
      <c r="C64" s="195" t="s">
        <v>253</v>
      </c>
      <c r="D64" s="195">
        <v>38202000</v>
      </c>
      <c r="E64" s="195">
        <v>22066752</v>
      </c>
      <c r="F64" s="211">
        <f t="shared" si="1"/>
        <v>57.763342233390922</v>
      </c>
    </row>
    <row r="65" spans="1:6" ht="39.75" customHeight="1">
      <c r="A65" s="210" t="s">
        <v>248</v>
      </c>
      <c r="B65" s="210"/>
      <c r="C65" s="198" t="s">
        <v>247</v>
      </c>
      <c r="D65" s="198">
        <v>1347205411.5</v>
      </c>
      <c r="E65" s="198">
        <v>816753524.90999997</v>
      </c>
      <c r="F65" s="209">
        <f t="shared" si="1"/>
        <v>60.62576040283372</v>
      </c>
    </row>
    <row r="66" spans="1:6" ht="43.5" customHeight="1">
      <c r="A66" s="210" t="s">
        <v>242</v>
      </c>
      <c r="B66" s="210"/>
      <c r="C66" s="198" t="s">
        <v>241</v>
      </c>
      <c r="D66" s="198">
        <v>1347205411.5</v>
      </c>
      <c r="E66" s="198">
        <v>816753524.90999997</v>
      </c>
      <c r="F66" s="209">
        <f t="shared" si="1"/>
        <v>60.62576040283372</v>
      </c>
    </row>
    <row r="67" spans="1:6" ht="25.5" customHeight="1">
      <c r="A67" s="210" t="s">
        <v>218</v>
      </c>
      <c r="B67" s="210"/>
      <c r="C67" s="198" t="s">
        <v>153</v>
      </c>
      <c r="D67" s="198">
        <v>1347205411.5</v>
      </c>
      <c r="E67" s="198">
        <v>816753524.90999997</v>
      </c>
      <c r="F67" s="209">
        <f t="shared" si="1"/>
        <v>60.62576040283372</v>
      </c>
    </row>
    <row r="68" spans="1:6" ht="27.75" customHeight="1"/>
    <row r="69" spans="1:6" ht="39" customHeight="1">
      <c r="A69" s="303" t="s">
        <v>644</v>
      </c>
      <c r="B69" s="303"/>
      <c r="C69" s="303"/>
      <c r="D69" s="303"/>
      <c r="E69" s="303"/>
    </row>
    <row r="70" spans="1:6" ht="18.75">
      <c r="A70" s="208"/>
      <c r="B70" s="208"/>
      <c r="C70" s="208"/>
      <c r="D70" s="208"/>
      <c r="E70" s="207" t="s">
        <v>204</v>
      </c>
      <c r="F70" s="197"/>
    </row>
    <row r="71" spans="1:6" ht="63.75" customHeight="1">
      <c r="A71" s="295" t="s">
        <v>1</v>
      </c>
      <c r="B71" s="296"/>
      <c r="C71" s="206" t="s">
        <v>212</v>
      </c>
      <c r="D71" s="206" t="s">
        <v>560</v>
      </c>
      <c r="E71" s="206" t="s">
        <v>643</v>
      </c>
      <c r="F71" s="197"/>
    </row>
    <row r="72" spans="1:6" ht="18.75">
      <c r="A72" s="205" t="s">
        <v>642</v>
      </c>
      <c r="B72" s="205" t="s">
        <v>0</v>
      </c>
      <c r="C72" s="204" t="s">
        <v>628</v>
      </c>
      <c r="D72" s="203">
        <v>-1271142878.5</v>
      </c>
      <c r="E72" s="203">
        <v>-740690991.90999997</v>
      </c>
      <c r="F72" s="197"/>
    </row>
    <row r="73" spans="1:6" ht="18.75">
      <c r="A73" s="205" t="s">
        <v>641</v>
      </c>
      <c r="B73" s="205" t="s">
        <v>0</v>
      </c>
      <c r="C73" s="204" t="s">
        <v>627</v>
      </c>
      <c r="D73" s="203">
        <v>0</v>
      </c>
      <c r="E73" s="203">
        <v>-816753524.90999997</v>
      </c>
      <c r="F73" s="197"/>
    </row>
    <row r="74" spans="1:6" ht="18.75">
      <c r="A74" s="199" t="s">
        <v>625</v>
      </c>
      <c r="B74" s="199"/>
      <c r="C74" s="85" t="s">
        <v>626</v>
      </c>
      <c r="D74" s="198">
        <v>0</v>
      </c>
      <c r="E74" s="198">
        <v>740690991.90999997</v>
      </c>
    </row>
    <row r="75" spans="1:6" ht="18.75">
      <c r="A75" s="199" t="s">
        <v>623</v>
      </c>
      <c r="B75" s="199"/>
      <c r="C75" s="85" t="s">
        <v>624</v>
      </c>
      <c r="D75" s="198">
        <v>0</v>
      </c>
      <c r="E75" s="198">
        <v>816753524.90999997</v>
      </c>
    </row>
    <row r="76" spans="1:6" ht="37.5">
      <c r="A76" s="196" t="s">
        <v>611</v>
      </c>
      <c r="B76" s="196"/>
      <c r="C76" s="90" t="s">
        <v>612</v>
      </c>
      <c r="D76" s="195">
        <v>0</v>
      </c>
      <c r="E76" s="195">
        <v>740690991.90999997</v>
      </c>
    </row>
    <row r="77" spans="1:6" ht="37.5">
      <c r="A77" s="196" t="s">
        <v>609</v>
      </c>
      <c r="B77" s="196"/>
      <c r="C77" s="90" t="s">
        <v>610</v>
      </c>
      <c r="D77" s="195">
        <v>0</v>
      </c>
      <c r="E77" s="195">
        <v>816753524.90999997</v>
      </c>
    </row>
    <row r="78" spans="1:6" ht="18.75">
      <c r="A78" s="196" t="s">
        <v>608</v>
      </c>
      <c r="B78" s="196"/>
      <c r="C78" s="90" t="s">
        <v>587</v>
      </c>
      <c r="D78" s="195">
        <v>0</v>
      </c>
      <c r="E78" s="195">
        <v>34469655.020000003</v>
      </c>
    </row>
    <row r="79" spans="1:6" ht="18.75">
      <c r="A79" s="196" t="s">
        <v>607</v>
      </c>
      <c r="B79" s="196"/>
      <c r="C79" s="90" t="s">
        <v>585</v>
      </c>
      <c r="D79" s="195">
        <v>0</v>
      </c>
      <c r="E79" s="195">
        <v>86400084.540000007</v>
      </c>
    </row>
    <row r="80" spans="1:6" ht="18.75">
      <c r="A80" s="196" t="s">
        <v>605</v>
      </c>
      <c r="B80" s="196"/>
      <c r="C80" s="90" t="s">
        <v>575</v>
      </c>
      <c r="D80" s="195">
        <v>0</v>
      </c>
      <c r="E80" s="195">
        <v>76062533</v>
      </c>
    </row>
    <row r="81" spans="1:6" ht="18.75">
      <c r="A81" s="196" t="s">
        <v>601</v>
      </c>
      <c r="B81" s="196"/>
      <c r="C81" s="90" t="s">
        <v>575</v>
      </c>
      <c r="D81" s="195">
        <v>0</v>
      </c>
      <c r="E81" s="195">
        <v>76062533</v>
      </c>
    </row>
    <row r="82" spans="1:6" ht="37.5">
      <c r="A82" s="196" t="s">
        <v>600</v>
      </c>
      <c r="B82" s="196"/>
      <c r="C82" s="90" t="s">
        <v>573</v>
      </c>
      <c r="D82" s="195">
        <v>0</v>
      </c>
      <c r="E82" s="195">
        <v>792621421.42999995</v>
      </c>
    </row>
    <row r="83" spans="1:6" ht="37.5">
      <c r="A83" s="194" t="s">
        <v>598</v>
      </c>
      <c r="B83" s="194"/>
      <c r="C83" s="193" t="s">
        <v>599</v>
      </c>
      <c r="D83" s="192">
        <v>0</v>
      </c>
      <c r="E83" s="192">
        <v>740690991.90999997</v>
      </c>
    </row>
    <row r="84" spans="1:6" ht="37.5">
      <c r="A84" s="194" t="s">
        <v>596</v>
      </c>
      <c r="B84" s="194"/>
      <c r="C84" s="193" t="s">
        <v>597</v>
      </c>
      <c r="D84" s="192">
        <v>0</v>
      </c>
      <c r="E84" s="192">
        <v>816753524.90999997</v>
      </c>
    </row>
    <row r="85" spans="1:6" ht="36" customHeight="1">
      <c r="A85" s="199" t="s">
        <v>594</v>
      </c>
      <c r="B85" s="199"/>
      <c r="C85" s="85" t="s">
        <v>595</v>
      </c>
      <c r="D85" s="198">
        <v>1271142878.5</v>
      </c>
      <c r="E85" s="198">
        <v>740690991.90999997</v>
      </c>
    </row>
    <row r="86" spans="1:6" ht="18.75">
      <c r="A86" s="202" t="s">
        <v>592</v>
      </c>
      <c r="B86" s="202"/>
      <c r="C86" s="201" t="s">
        <v>593</v>
      </c>
      <c r="D86" s="200">
        <v>0</v>
      </c>
      <c r="E86" s="200">
        <v>816753524.90999997</v>
      </c>
    </row>
    <row r="87" spans="1:6" ht="18.75">
      <c r="A87" s="202" t="s">
        <v>590</v>
      </c>
      <c r="B87" s="202"/>
      <c r="C87" s="201" t="s">
        <v>591</v>
      </c>
      <c r="D87" s="200">
        <v>1271142878.5</v>
      </c>
      <c r="E87" s="200">
        <v>740690991.90999997</v>
      </c>
    </row>
    <row r="88" spans="1:6" ht="18.75">
      <c r="A88" s="199" t="s">
        <v>588</v>
      </c>
      <c r="B88" s="199"/>
      <c r="C88" s="85" t="s">
        <v>589</v>
      </c>
      <c r="D88" s="198">
        <v>0</v>
      </c>
      <c r="E88" s="198">
        <v>816753524.90999997</v>
      </c>
    </row>
    <row r="89" spans="1:6" ht="18.75">
      <c r="A89" s="196" t="s">
        <v>586</v>
      </c>
      <c r="B89" s="196"/>
      <c r="C89" s="90" t="s">
        <v>587</v>
      </c>
      <c r="D89" s="195">
        <v>34469655.020000003</v>
      </c>
      <c r="E89" s="195">
        <v>34469655.020000003</v>
      </c>
    </row>
    <row r="90" spans="1:6" ht="18.75">
      <c r="A90" s="196" t="s">
        <v>584</v>
      </c>
      <c r="B90" s="196"/>
      <c r="C90" s="90" t="s">
        <v>585</v>
      </c>
      <c r="D90" s="195">
        <v>5813192</v>
      </c>
      <c r="E90" s="195">
        <v>86400084.540000007</v>
      </c>
      <c r="F90" s="197"/>
    </row>
    <row r="91" spans="1:6" ht="18.75">
      <c r="A91" s="196" t="s">
        <v>582</v>
      </c>
      <c r="B91" s="196"/>
      <c r="C91" s="90" t="s">
        <v>575</v>
      </c>
      <c r="D91" s="195">
        <v>0</v>
      </c>
      <c r="E91" s="195">
        <v>76062533</v>
      </c>
      <c r="F91" s="197"/>
    </row>
    <row r="92" spans="1:6" ht="18.75">
      <c r="A92" s="196" t="s">
        <v>574</v>
      </c>
      <c r="B92" s="196"/>
      <c r="C92" s="90" t="s">
        <v>575</v>
      </c>
      <c r="D92" s="195">
        <v>0</v>
      </c>
      <c r="E92" s="195">
        <v>76062533</v>
      </c>
      <c r="F92" s="197"/>
    </row>
    <row r="93" spans="1:6" ht="37.5">
      <c r="A93" s="196" t="s">
        <v>572</v>
      </c>
      <c r="B93" s="196"/>
      <c r="C93" s="90" t="s">
        <v>573</v>
      </c>
      <c r="D93" s="195">
        <v>1242486415.48</v>
      </c>
      <c r="E93" s="195">
        <v>792621421.42999995</v>
      </c>
    </row>
    <row r="94" spans="1:6" ht="56.25">
      <c r="A94" s="194" t="s">
        <v>570</v>
      </c>
      <c r="B94" s="194"/>
      <c r="C94" s="193" t="s">
        <v>571</v>
      </c>
      <c r="D94" s="192">
        <v>1271142878.5</v>
      </c>
      <c r="E94" s="192">
        <v>740690991.90999997</v>
      </c>
    </row>
    <row r="95" spans="1:6" ht="56.25">
      <c r="A95" s="194" t="s">
        <v>568</v>
      </c>
      <c r="B95" s="194"/>
      <c r="C95" s="193" t="s">
        <v>569</v>
      </c>
      <c r="D95" s="192">
        <v>0</v>
      </c>
      <c r="E95" s="192">
        <v>816753524.90999997</v>
      </c>
    </row>
    <row r="96" spans="1:6" ht="18" customHeight="1"/>
    <row r="97" spans="1:5" ht="66" customHeight="1">
      <c r="A97" s="300" t="s">
        <v>567</v>
      </c>
      <c r="B97" s="300"/>
      <c r="C97" s="300"/>
      <c r="D97" s="300"/>
      <c r="E97" s="300"/>
    </row>
    <row r="99" spans="1:5" ht="26.25" customHeight="1">
      <c r="A99" s="297"/>
      <c r="B99" s="297"/>
      <c r="C99" s="191"/>
      <c r="D99" s="190"/>
    </row>
  </sheetData>
  <mergeCells count="11">
    <mergeCell ref="A71:B71"/>
    <mergeCell ref="A99:B99"/>
    <mergeCell ref="E2:F2"/>
    <mergeCell ref="E1:F1"/>
    <mergeCell ref="A3:F3"/>
    <mergeCell ref="A97:E97"/>
    <mergeCell ref="A5:F5"/>
    <mergeCell ref="A7:B7"/>
    <mergeCell ref="A13:F13"/>
    <mergeCell ref="A15:B15"/>
    <mergeCell ref="A69:E69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5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дод,1_doh_zf_2023</vt:lpstr>
      <vt:lpstr>дод,2_doh_sf_2023</vt:lpstr>
      <vt:lpstr>до.3_vyd_zf_2023</vt:lpstr>
      <vt:lpstr>дод.4 _КЕКВ_zf_2023</vt:lpstr>
      <vt:lpstr>дод,5_vyd_sf_2023</vt:lpstr>
      <vt:lpstr>дод.6_кредит_2023</vt:lpstr>
      <vt:lpstr>дод.7_Фінансування_2023</vt:lpstr>
      <vt:lpstr>дод.8_БР_2023</vt:lpstr>
      <vt:lpstr>База_данных</vt:lpstr>
      <vt:lpstr>до.3_vyd_zf_2023!Заголовки_для_печати</vt:lpstr>
      <vt:lpstr>'дод,1_doh_zf_2023'!Заголовки_для_печати</vt:lpstr>
      <vt:lpstr>'дод,2_doh_sf_2023'!Заголовки_для_печати</vt:lpstr>
      <vt:lpstr>'дод,5_vyd_sf_2023'!Заголовки_для_печати</vt:lpstr>
      <vt:lpstr>до.3_vyd_zf_2023!Область_печати</vt:lpstr>
      <vt:lpstr>'дод,1_doh_zf_2023'!Область_печати</vt:lpstr>
      <vt:lpstr>'дод,2_doh_sf_2023'!Область_печати</vt:lpstr>
      <vt:lpstr>'дод,5_vyd_sf_2023'!Область_печати</vt:lpstr>
      <vt:lpstr>'дод.4 _КЕКВ_zf_2023'!Область_печати</vt:lpstr>
      <vt:lpstr>дод.6_кредит_2023!Область_печати</vt:lpstr>
      <vt:lpstr>дод.7_Фінансування_2023!Область_печати</vt:lpstr>
      <vt:lpstr>дод.8_БР_2023!Область_печати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Form_12_dox_k_v2</dc:title>
  <dc:creator>FastReport.NET</dc:creator>
  <cp:lastModifiedBy>Нікітенко Наталія Володимирівна</cp:lastModifiedBy>
  <cp:lastPrinted>2024-01-29T13:05:51Z</cp:lastPrinted>
  <dcterms:created xsi:type="dcterms:W3CDTF">2009-06-17T07:33:19Z</dcterms:created>
  <dcterms:modified xsi:type="dcterms:W3CDTF">2024-06-06T14:02:27Z</dcterms:modified>
</cp:coreProperties>
</file>